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1\"/>
    </mc:Choice>
  </mc:AlternateContent>
  <bookViews>
    <workbookView xWindow="0" yWindow="0" windowWidth="20715" windowHeight="8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B26" i="22" l="1"/>
  <c r="A9" i="16" l="1"/>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<sst xmlns="http://schemas.openxmlformats.org/spreadsheetml/2006/main" count="1051" uniqueCount="559">
  <si>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</si>
  <si>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</si>
  <si>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</si>
  <si>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</si>
  <si>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</si>
  <si>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</si>
  <si>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</si>
  <si>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</si>
  <si>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</si>
  <si>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</si>
  <si>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</si>
  <si>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</si>
  <si>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</si>
  <si>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</si>
  <si>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</si>
  <si>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</si>
  <si>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</si>
  <si>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</si>
  <si>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</si>
  <si>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</si>
  <si>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</si>
  <si>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</si>
  <si>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</si>
  <si>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</si>
  <si>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</si>
  <si>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</si>
  <si>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</si>
  <si>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</si>
  <si>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</si>
  <si>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</si>
  <si>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</si>
  <si>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</si>
  <si>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</si>
  <si>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</si>
  <si>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</si>
  <si>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</si>
  <si>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</si>
  <si>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</si>
  <si>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</si>
  <si>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</si>
  <si>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</si>
  <si>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</si>
  <si>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</si>
  <si>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</si>
  <si>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</si>
  <si>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</si>
  <si>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</si>
  <si>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</si>
  <si>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</si>
  <si>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</si>
  <si>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</si>
  <si>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</si>
  <si>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</si>
  <si>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</si>
  <si>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</si>
  <si>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</si>
  <si>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</si>
  <si>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</si>
  <si>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</si>
  <si>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</si>
  <si>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</si>
  <si>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</si>
  <si>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</si>
  <si>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</si>
  <si>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</si>
  <si>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</si>
  <si>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</si>
  <si>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</si>
  <si>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</si>
  <si>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</si>
  <si>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</si>
  <si>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</si>
  <si>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</si>
  <si>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</si>
  <si>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</si>
  <si>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</si>
  <si>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</si>
  <si>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</si>
  <si>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</si>
  <si>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</si>
  <si>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</si>
  <si>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</si>
  <si>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</si>
  <si>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</si>
  <si>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</si>
  <si>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</si>
  <si>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</si>
  <si>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</si>
  <si>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</si>
  <si>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</si>
  <si>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</si>
  <si>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</si>
  <si>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</si>
  <si>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</si>
  <si>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</si>
  <si>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</si>
  <si>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</si>
  <si>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</si>
  <si>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</si>
  <si>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</si>
  <si>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</si>
  <si>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</si>
  <si>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</si>
  <si>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</si>
  <si>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</si>
  <si>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</si>
  <si>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</si>
  <si>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</si>
  <si>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</si>
  <si>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</si>
  <si>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</si>
  <si>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</si>
  <si>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</si>
  <si>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</si>
  <si>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</si>
  <si>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</si>
  <si>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</si>
  <si>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</si>
  <si>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</si>
  <si>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</si>
  <si>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</si>
  <si>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</si>
  <si>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</si>
  <si>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</si>
  <si>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</si>
  <si>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</si>
  <si>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</si>
  <si>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</si>
  <si>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</si>
  <si>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</si>
  <si>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</si>
  <si>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</si>
  <si>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</si>
  <si>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</si>
  <si>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</si>
  <si>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</si>
  <si>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</si>
  <si>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</si>
  <si>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</si>
  <si>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</si>
  <si>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</si>
  <si>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</si>
  <si>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</si>
  <si>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</si>
  <si>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</si>
  <si>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</si>
  <si>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</si>
  <si>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</si>
  <si>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</si>
  <si>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</si>
  <si>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</si>
  <si>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</si>
  <si>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</si>
  <si>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</si>
  <si>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</si>
  <si>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</si>
  <si>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</si>
  <si>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</si>
  <si>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</si>
  <si>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</si>
  <si>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</si>
  <si>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</si>
  <si>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</si>
  <si>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</si>
  <si>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</si>
  <si>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</si>
  <si>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</si>
  <si>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</si>
  <si>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</si>
  <si>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</si>
  <si>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</si>
  <si>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</si>
  <si>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</si>
  <si>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</si>
  <si>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</si>
  <si>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</si>
  <si>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</si>
  <si>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</si>
  <si>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</si>
  <si>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</si>
  <si>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</si>
  <si>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</si>
  <si>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</si>
  <si>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</si>
  <si>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</si>
  <si>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</si>
  <si>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</si>
  <si>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</si>
  <si>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</si>
  <si>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</si>
  <si>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</si>
  <si>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</si>
  <si>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</si>
  <si>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</si>
  <si>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</si>
  <si>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</si>
  <si>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</si>
  <si>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</si>
  <si>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</si>
  <si>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</si>
  <si>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</si>
  <si>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</si>
  <si>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</si>
  <si>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</si>
  <si>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</si>
  <si>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</si>
  <si>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</si>
  <si>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</si>
  <si>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</si>
  <si>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</si>
  <si>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</si>
  <si>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</si>
  <si>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</si>
  <si>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</si>
  <si>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</si>
  <si>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</si>
  <si>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</si>
  <si>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</si>
  <si>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</si>
  <si>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</si>
  <si>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</si>
  <si>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</si>
  <si>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</si>
  <si>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</si>
  <si>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</si>
  <si>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</si>
  <si>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</si>
  <si>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</si>
  <si>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</si>
  <si>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</si>
  <si>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</si>
  <si>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</si>
  <si>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</si>
  <si>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</si>
  <si>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</si>
  <si>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</si>
  <si>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</si>
  <si>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</si>
  <si>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</si>
  <si>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</si>
  <si>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</si>
  <si>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</si>
  <si>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</si>
  <si>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</si>
  <si>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</si>
  <si>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</si>
  <si>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</si>
  <si>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</si>
  <si>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</si>
  <si>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</si>
  <si>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</si>
  <si>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</si>
  <si>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</si>
  <si>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</si>
  <si>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</si>
  <si>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</si>
  <si>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</si>
  <si>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</si>
  <si>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</si>
  <si>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</si>
  <si>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</si>
  <si>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</si>
  <si>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</si>
  <si>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</si>
  <si>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</si>
  <si>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</si>
  <si>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</si>
  <si>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</si>
  <si>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</si>
  <si>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</si>
  <si>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</si>
  <si>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</si>
  <si>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</si>
  <si>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</si>
  <si>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</si>
  <si>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</si>
  <si>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</si>
  <si>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</si>
  <si>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</si>
  <si>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</si>
  <si>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</si>
  <si>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</si>
  <si>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</si>
  <si>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</si>
  <si>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</si>
  <si>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</si>
  <si>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</si>
  <si>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</si>
  <si>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</si>
  <si>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</si>
  <si>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</si>
  <si>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</si>
  <si>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</si>
  <si>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</si>
  <si>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</si>
  <si>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</si>
  <si>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</si>
  <si>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</si>
  <si>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</si>
  <si>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</si>
  <si>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</si>
  <si>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</si>
  <si>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</si>
  <si>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</si>
  <si>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</si>
  <si>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</si>
  <si>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</si>
  <si>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</si>
  <si>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</si>
  <si>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</si>
  <si>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</si>
  <si>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</si>
  <si>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</si>
  <si>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</si>
  <si>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</si>
  <si>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</si>
  <si>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</si>
  <si>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</si>
  <si>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</si>
  <si>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</si>
  <si>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</si>
  <si>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</si>
  <si>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</si>
  <si>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</si>
  <si>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</si>
  <si>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</si>
  <si>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</si>
  <si>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</si>
  <si>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</si>
  <si>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</si>
  <si>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</si>
  <si>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</si>
  <si>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</si>
  <si>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</si>
  <si>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</si>
  <si>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</si>
  <si>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</si>
  <si>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</si>
  <si>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</si>
  <si>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</si>
  <si>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</si>
  <si>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</si>
  <si>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</si>
  <si>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</si>
  <si>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</si>
  <si>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</si>
  <si>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</si>
  <si>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</si>
  <si>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</si>
  <si>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</si>
  <si>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</si>
  <si>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</si>
  <si>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</si>
  <si>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</si>
  <si>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</si>
  <si>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</si>
  <si>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</si>
  <si>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</si>
  <si>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</si>
  <si>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</si>
  <si>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</si>
  <si>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</si>
  <si>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</si>
  <si>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</si>
  <si>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</si>
  <si>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</si>
  <si>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</si>
  <si>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</si>
  <si>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</si>
  <si>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</si>
  <si>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</si>
  <si>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</si>
  <si>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</si>
  <si>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</si>
  <si>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</si>
  <si>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</si>
  <si>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</si>
  <si>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</si>
  <si>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</si>
  <si>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</si>
  <si>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</si>
  <si>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</si>
  <si>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</si>
  <si>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</si>
  <si>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</si>
  <si>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</si>
  <si>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</si>
  <si>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</si>
  <si>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</si>
  <si>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</si>
  <si>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</si>
  <si>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</si>
  <si>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</si>
  <si>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</si>
  <si>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</si>
  <si>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</si>
  <si>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</si>
  <si>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</si>
  <si>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</si>
  <si>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</si>
  <si>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</si>
  <si>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</si>
  <si>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</si>
  <si>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</si>
  <si>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</si>
  <si>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</si>
  <si>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</si>
  <si>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</si>
  <si>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</si>
  <si>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</si>
  <si>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</si>
  <si>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</si>
  <si>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</si>
  <si>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</si>
  <si>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</si>
  <si>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</si>
  <si>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</si>
  <si>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</si>
  <si>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</si>
  <si>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</si>
  <si>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</si>
  <si>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</si>
  <si>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</si>
  <si>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</si>
  <si>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</si>
  <si>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</si>
  <si>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</si>
  <si>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</si>
  <si>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</si>
  <si>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</si>
  <si>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</si>
  <si>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</si>
  <si>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</si>
  <si>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</si>
  <si>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</si>
  <si>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</si>
  <si>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</si>
  <si>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</si>
  <si>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</si>
  <si>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</si>
  <si>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</si>
  <si>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</si>
  <si>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</si>
  <si>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</si>
  <si>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</si>
  <si>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</si>
  <si>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</si>
  <si>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</si>
  <si>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</si>
  <si>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</si>
  <si>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</si>
  <si>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</si>
  <si>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</si>
  <si>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</si>
  <si>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</si>
  <si>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</si>
  <si>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</si>
  <si>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</si>
  <si>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</si>
  <si>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</si>
  <si>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</si>
  <si>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</si>
  <si>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</si>
  <si>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</si>
  <si>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</si>
  <si>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</si>
  <si>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</si>
  <si>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</si>
  <si>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</si>
  <si>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</si>
  <si>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</si>
  <si>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</si>
  <si>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</si>
  <si>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</si>
  <si>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</si>
  <si>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</si>
  <si>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</si>
  <si>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</si>
  <si>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</si>
  <si>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</si>
  <si>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</si>
  <si>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</si>
  <si>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</si>
  <si>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</si>
  <si>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</si>
  <si>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</si>
  <si>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</si>
  <si>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</si>
  <si>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</si>
  <si>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</si>
  <si>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</si>
  <si>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</si>
  <si>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</si>
  <si>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</si>
  <si>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</si>
  <si>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</si>
  <si>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</si>
  <si>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</si>
  <si>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</si>
  <si>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</si>
  <si>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</si>
  <si>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</si>
  <si>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</si>
  <si>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</si>
  <si>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</si>
  <si>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</si>
  <si>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</si>
  <si>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</si>
  <si>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</si>
  <si>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1.12.</t>
  </si>
  <si>
    <t>3.7.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</si>
  <si>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</si>
  <si>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</si>
  <si>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</si>
  <si>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</si>
  <si>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</si>
  <si>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</si>
  <si>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</si>
  <si>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</si>
  <si>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</si>
  <si>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</si>
  <si>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</si>
  <si>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</si>
  <si>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</si>
  <si>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</si>
  <si>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</si>
  <si>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</si>
  <si>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</si>
  <si>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</si>
  <si>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</si>
  <si>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</si>
  <si>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</si>
  <si>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</si>
  <si>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</si>
  <si>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</si>
  <si>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</si>
  <si>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</si>
  <si>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</si>
  <si>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</si>
  <si>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</si>
  <si>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</si>
  <si>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</si>
  <si>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</si>
  <si>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</si>
  <si>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</si>
  <si>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</si>
  <si>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</si>
  <si>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</si>
  <si>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</si>
  <si>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</si>
  <si>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</si>
  <si>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</si>
  <si>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</si>
  <si>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</si>
  <si>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нет</t>
  </si>
  <si>
    <t>Сметная стоимость проекта в ценах __ года с НДС, млн. руб.</t>
  </si>
  <si>
    <t>Объект исключен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</si>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</sst>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55" zoomScaleNormal="55" zoomScaleSheetLayoutView="80" workbookViewId="0">
      <selection activeCell="J20" sqref="J20"/>
    </sheetView>
  </sheetViews>
  <sheetFormatPr defaultRowHeight="15" x14ac:dyDescent="0.25"/>
  <cols>
    <col min="1" max="1" width="6.140625" style="272" customWidth="1"/>
    <col min="2" max="2" width="53.5703125" style="272" customWidth="1"/>
    <col min="3" max="3" width="91.42578125" style="272" customWidth="1"/>
    <col min="4" max="4" width="20" style="272" customWidth="1"/>
    <col min="5" max="5" width="25.5703125" style="272" customWidth="1"/>
    <col min="6" max="6" width="16.42578125" style="272" customWidth="1"/>
    <col min="7" max="16384" width="9.140625" style="272"/>
  </cols>
  <sheetData>
    <row r="1" spans="1:19" s="16" customFormat="1" ht="18.75" customHeight="1" x14ac:dyDescent="0.2">
      <c r="A1" s="255"/>
      <c r="C1" s="256" t="s">
        <v>69</v>
      </c>
    </row>
    <row r="2" spans="1:19" s="16" customFormat="1" ht="18.75" customHeight="1" x14ac:dyDescent="0.3">
      <c r="A2" s="255"/>
      <c r="C2" s="257" t="s">
        <v>10</v>
      </c>
    </row>
    <row r="3" spans="1:19" s="16" customFormat="1" ht="18.75" x14ac:dyDescent="0.3">
      <c r="A3" s="258"/>
      <c r="C3" s="257" t="s">
        <v>501</v>
      </c>
    </row>
    <row r="4" spans="1:19" s="16" customFormat="1" ht="18.75" x14ac:dyDescent="0.3">
      <c r="A4" s="258"/>
      <c r="E4" s="257"/>
    </row>
    <row r="5" spans="1:19" s="16" customFormat="1" ht="15.75" x14ac:dyDescent="0.25">
      <c r="A5" s="281" t="s">
        <v>553</v>
      </c>
      <c r="B5" s="281"/>
      <c r="C5" s="281"/>
      <c r="D5" s="259"/>
      <c r="E5" s="259"/>
      <c r="F5" s="259"/>
      <c r="G5" s="259"/>
    </row>
    <row r="6" spans="1:19" s="16" customFormat="1" ht="18.75" x14ac:dyDescent="0.3">
      <c r="A6" s="258"/>
      <c r="E6" s="257"/>
    </row>
    <row r="7" spans="1:19" s="16" customFormat="1" ht="18.75" x14ac:dyDescent="0.2">
      <c r="A7" s="285" t="s">
        <v>9</v>
      </c>
      <c r="B7" s="285"/>
      <c r="C7" s="285"/>
      <c r="D7" s="260"/>
      <c r="E7" s="260"/>
      <c r="F7" s="260"/>
      <c r="G7" s="260"/>
      <c r="H7" s="260"/>
      <c r="I7" s="260"/>
      <c r="J7" s="260"/>
      <c r="K7" s="260"/>
      <c r="L7" s="260"/>
      <c r="M7" s="260"/>
      <c r="N7" s="260"/>
      <c r="O7" s="260"/>
      <c r="P7" s="260"/>
      <c r="Q7" s="260"/>
      <c r="R7" s="260"/>
      <c r="S7" s="260"/>
    </row>
    <row r="8" spans="1:19" s="16" customFormat="1" ht="18.75" x14ac:dyDescent="0.2">
      <c r="A8" s="261"/>
      <c r="B8" s="261"/>
      <c r="C8" s="261"/>
      <c r="D8" s="261"/>
      <c r="E8" s="261"/>
      <c r="F8" s="260"/>
      <c r="G8" s="260"/>
      <c r="H8" s="260"/>
      <c r="I8" s="260"/>
      <c r="J8" s="260"/>
      <c r="K8" s="260"/>
      <c r="L8" s="260"/>
      <c r="M8" s="260"/>
      <c r="N8" s="260"/>
      <c r="O8" s="260"/>
      <c r="P8" s="260"/>
      <c r="Q8" s="260"/>
      <c r="R8" s="260"/>
      <c r="S8" s="260"/>
    </row>
    <row r="9" spans="1:19" s="16" customFormat="1" ht="36" customHeight="1" x14ac:dyDescent="0.2">
      <c r="A9" s="286" t="s">
        <v>496</v>
      </c>
      <c r="B9" s="286"/>
      <c r="C9" s="286"/>
      <c r="D9" s="262"/>
      <c r="E9" s="262"/>
      <c r="F9" s="260"/>
      <c r="G9" s="260"/>
      <c r="H9" s="260"/>
      <c r="I9" s="260"/>
      <c r="J9" s="260"/>
      <c r="K9" s="260"/>
      <c r="L9" s="260"/>
      <c r="M9" s="260"/>
      <c r="N9" s="260"/>
      <c r="O9" s="260"/>
      <c r="P9" s="260"/>
      <c r="Q9" s="260"/>
      <c r="R9" s="260"/>
      <c r="S9" s="260"/>
    </row>
    <row r="10" spans="1:19" s="16" customFormat="1" ht="18.75" x14ac:dyDescent="0.2">
      <c r="A10" s="282" t="s">
        <v>8</v>
      </c>
      <c r="B10" s="282"/>
      <c r="C10" s="282"/>
      <c r="D10" s="263"/>
      <c r="E10" s="263"/>
      <c r="F10" s="260"/>
      <c r="G10" s="260"/>
      <c r="H10" s="260"/>
      <c r="I10" s="260"/>
      <c r="J10" s="260"/>
      <c r="K10" s="260"/>
      <c r="L10" s="260"/>
      <c r="M10" s="260"/>
      <c r="N10" s="260"/>
      <c r="O10" s="260"/>
      <c r="P10" s="260"/>
      <c r="Q10" s="260"/>
      <c r="R10" s="260"/>
      <c r="S10" s="260"/>
    </row>
    <row r="11" spans="1:19" s="16" customFormat="1" ht="15" customHeight="1" x14ac:dyDescent="0.2">
      <c r="A11" s="261"/>
      <c r="B11" s="261"/>
      <c r="C11" s="261"/>
      <c r="D11" s="261"/>
      <c r="E11" s="261"/>
      <c r="F11" s="260"/>
      <c r="G11" s="260"/>
      <c r="H11" s="260"/>
      <c r="I11" s="260"/>
      <c r="J11" s="260"/>
      <c r="K11" s="260"/>
      <c r="L11" s="260"/>
      <c r="M11" s="260"/>
      <c r="N11" s="260"/>
      <c r="O11" s="260"/>
      <c r="P11" s="260"/>
      <c r="Q11" s="260"/>
      <c r="R11" s="260"/>
      <c r="S11" s="260"/>
    </row>
    <row r="12" spans="1:19" s="16" customFormat="1" ht="15.75" customHeight="1" x14ac:dyDescent="0.2">
      <c r="A12" s="286" t="s">
        <v>504</v>
      </c>
      <c r="B12" s="286"/>
      <c r="C12" s="286"/>
      <c r="D12" s="262"/>
      <c r="E12" s="262"/>
      <c r="F12" s="260"/>
      <c r="G12" s="260"/>
      <c r="H12" s="260"/>
      <c r="I12" s="260"/>
      <c r="J12" s="260"/>
      <c r="K12" s="260"/>
      <c r="L12" s="260"/>
      <c r="M12" s="260"/>
      <c r="N12" s="260"/>
      <c r="O12" s="260"/>
      <c r="P12" s="260"/>
      <c r="Q12" s="260"/>
      <c r="R12" s="260"/>
      <c r="S12" s="260"/>
    </row>
    <row r="13" spans="1:19" s="16" customFormat="1" ht="18.75" x14ac:dyDescent="0.2">
      <c r="A13" s="282" t="s">
        <v>7</v>
      </c>
      <c r="B13" s="282"/>
      <c r="C13" s="282"/>
      <c r="D13" s="263"/>
      <c r="E13" s="263"/>
      <c r="F13" s="260"/>
      <c r="G13" s="260"/>
      <c r="H13" s="260"/>
      <c r="I13" s="260"/>
      <c r="J13" s="260"/>
      <c r="K13" s="260"/>
      <c r="L13" s="260"/>
      <c r="M13" s="260"/>
      <c r="N13" s="260"/>
      <c r="O13" s="260"/>
      <c r="P13" s="260"/>
      <c r="Q13" s="260"/>
      <c r="R13" s="260"/>
      <c r="S13" s="260"/>
    </row>
    <row r="14" spans="1:19" s="264"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65" customFormat="1" ht="34.5" customHeight="1" x14ac:dyDescent="0.2">
      <c r="A15" s="287" t="s">
        <v>498</v>
      </c>
      <c r="B15" s="287"/>
      <c r="C15" s="287"/>
      <c r="D15" s="262"/>
      <c r="E15" s="262"/>
      <c r="F15" s="262"/>
      <c r="G15" s="262"/>
      <c r="H15" s="262"/>
      <c r="I15" s="262"/>
      <c r="J15" s="262"/>
      <c r="K15" s="262"/>
      <c r="L15" s="262"/>
      <c r="M15" s="262"/>
      <c r="N15" s="262"/>
      <c r="O15" s="262"/>
      <c r="P15" s="262"/>
      <c r="Q15" s="262"/>
      <c r="R15" s="262"/>
      <c r="S15" s="262"/>
    </row>
    <row r="16" spans="1:19" s="265" customFormat="1" ht="15" customHeight="1" x14ac:dyDescent="0.2">
      <c r="A16" s="282" t="s">
        <v>6</v>
      </c>
      <c r="B16" s="282"/>
      <c r="C16" s="282"/>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83" t="s">
        <v>457</v>
      </c>
      <c r="B18" s="284"/>
      <c r="C18" s="284"/>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5</v>
      </c>
      <c r="B20" s="183" t="s">
        <v>67</v>
      </c>
      <c r="C20" s="183" t="s">
        <v>66</v>
      </c>
      <c r="D20" s="269"/>
      <c r="E20" s="269"/>
      <c r="F20" s="230"/>
      <c r="G20" s="230"/>
      <c r="H20" s="230"/>
      <c r="I20" s="230"/>
      <c r="J20" s="230"/>
      <c r="K20" s="230"/>
      <c r="L20" s="230"/>
      <c r="M20" s="230"/>
      <c r="N20" s="230"/>
      <c r="O20" s="230"/>
      <c r="P20" s="230"/>
      <c r="Q20" s="270"/>
      <c r="R20" s="270"/>
      <c r="S20" s="270"/>
    </row>
    <row r="21" spans="1:19" s="265" customFormat="1" ht="16.5" customHeight="1" x14ac:dyDescent="0.2">
      <c r="A21" s="183">
        <v>1</v>
      </c>
      <c r="B21" s="183">
        <v>2</v>
      </c>
      <c r="C21" s="183">
        <v>3</v>
      </c>
      <c r="D21" s="269"/>
      <c r="E21" s="269"/>
      <c r="F21" s="230"/>
      <c r="G21" s="230"/>
      <c r="H21" s="230"/>
      <c r="I21" s="230"/>
      <c r="J21" s="230"/>
      <c r="K21" s="230"/>
      <c r="L21" s="230"/>
      <c r="M21" s="230"/>
      <c r="N21" s="230"/>
      <c r="O21" s="230"/>
      <c r="P21" s="230"/>
      <c r="Q21" s="270"/>
      <c r="R21" s="270"/>
      <c r="S21" s="270"/>
    </row>
    <row r="22" spans="1:19" s="265" customFormat="1" ht="46.5" customHeight="1" x14ac:dyDescent="0.2">
      <c r="A22" s="24" t="s">
        <v>65</v>
      </c>
      <c r="B22" s="172" t="s">
        <v>317</v>
      </c>
      <c r="C22" s="183" t="s">
        <v>480</v>
      </c>
      <c r="D22" s="269"/>
      <c r="E22" s="269"/>
      <c r="F22" s="230"/>
      <c r="G22" s="230"/>
      <c r="H22" s="230"/>
      <c r="I22" s="230"/>
      <c r="J22" s="230"/>
      <c r="K22" s="230"/>
      <c r="L22" s="230"/>
      <c r="M22" s="230"/>
      <c r="N22" s="230"/>
      <c r="O22" s="230"/>
      <c r="P22" s="230"/>
      <c r="Q22" s="270"/>
      <c r="R22" s="270"/>
      <c r="S22" s="270"/>
    </row>
    <row r="23" spans="1:19" s="265" customFormat="1" ht="41.25" customHeight="1" x14ac:dyDescent="0.2">
      <c r="A23" s="24" t="s">
        <v>63</v>
      </c>
      <c r="B23" s="268" t="s">
        <v>64</v>
      </c>
      <c r="C23" s="183" t="s">
        <v>485</v>
      </c>
      <c r="D23" s="269"/>
      <c r="E23" s="269"/>
      <c r="F23" s="230"/>
      <c r="G23" s="230"/>
      <c r="H23" s="230"/>
      <c r="I23" s="230"/>
      <c r="J23" s="230"/>
      <c r="K23" s="230"/>
      <c r="L23" s="230"/>
      <c r="M23" s="230"/>
      <c r="N23" s="230"/>
      <c r="O23" s="230"/>
      <c r="P23" s="230"/>
      <c r="Q23" s="270"/>
      <c r="R23" s="270"/>
      <c r="S23" s="270"/>
    </row>
    <row r="24" spans="1:19" s="265" customFormat="1" ht="22.5" customHeight="1" x14ac:dyDescent="0.2">
      <c r="A24" s="277"/>
      <c r="B24" s="277"/>
      <c r="C24" s="277"/>
      <c r="D24" s="269"/>
      <c r="E24" s="269"/>
      <c r="F24" s="230"/>
      <c r="G24" s="230"/>
      <c r="H24" s="230"/>
      <c r="I24" s="230"/>
      <c r="J24" s="230"/>
      <c r="K24" s="230"/>
      <c r="L24" s="230"/>
      <c r="M24" s="230"/>
      <c r="N24" s="230"/>
      <c r="O24" s="230"/>
      <c r="P24" s="230"/>
      <c r="Q24" s="270"/>
      <c r="R24" s="270"/>
      <c r="S24" s="270"/>
    </row>
    <row r="25" spans="1:19" s="265" customFormat="1" ht="58.5" customHeight="1" x14ac:dyDescent="0.2">
      <c r="A25" s="24" t="s">
        <v>62</v>
      </c>
      <c r="B25" s="172" t="s">
        <v>406</v>
      </c>
      <c r="C25" s="183" t="s">
        <v>487</v>
      </c>
      <c r="D25" s="269"/>
      <c r="E25" s="230"/>
      <c r="F25" s="230"/>
      <c r="G25" s="230"/>
      <c r="H25" s="230"/>
      <c r="I25" s="230"/>
      <c r="J25" s="230"/>
      <c r="K25" s="230"/>
      <c r="L25" s="230"/>
      <c r="M25" s="230"/>
      <c r="N25" s="230"/>
      <c r="O25" s="230"/>
      <c r="P25" s="270"/>
      <c r="Q25" s="270"/>
      <c r="R25" s="270"/>
      <c r="S25" s="270"/>
    </row>
    <row r="26" spans="1:19" s="265" customFormat="1" ht="42.75" customHeight="1" x14ac:dyDescent="0.2">
      <c r="A26" s="24" t="s">
        <v>61</v>
      </c>
      <c r="B26" s="172" t="s">
        <v>75</v>
      </c>
      <c r="C26" s="183" t="s">
        <v>482</v>
      </c>
      <c r="D26" s="269"/>
      <c r="E26" s="230"/>
      <c r="F26" s="230"/>
      <c r="G26" s="230"/>
      <c r="H26" s="230"/>
      <c r="I26" s="230"/>
      <c r="J26" s="230"/>
      <c r="K26" s="230"/>
      <c r="L26" s="230"/>
      <c r="M26" s="230"/>
      <c r="N26" s="230"/>
      <c r="O26" s="230"/>
      <c r="P26" s="270"/>
      <c r="Q26" s="270"/>
      <c r="R26" s="270"/>
      <c r="S26" s="270"/>
    </row>
    <row r="27" spans="1:19" s="265" customFormat="1" ht="51.75" customHeight="1" x14ac:dyDescent="0.2">
      <c r="A27" s="24" t="s">
        <v>59</v>
      </c>
      <c r="B27" s="172" t="s">
        <v>74</v>
      </c>
      <c r="C27" s="183" t="s">
        <v>483</v>
      </c>
      <c r="D27" s="269"/>
      <c r="E27" s="230"/>
      <c r="F27" s="230"/>
      <c r="G27" s="230"/>
      <c r="H27" s="230"/>
      <c r="I27" s="230"/>
      <c r="J27" s="230"/>
      <c r="K27" s="230"/>
      <c r="L27" s="230"/>
      <c r="M27" s="230"/>
      <c r="N27" s="230"/>
      <c r="O27" s="230"/>
      <c r="P27" s="270"/>
      <c r="Q27" s="270"/>
      <c r="R27" s="270"/>
      <c r="S27" s="270"/>
    </row>
    <row r="28" spans="1:19" s="265" customFormat="1" ht="42.75" customHeight="1" x14ac:dyDescent="0.2">
      <c r="A28" s="24" t="s">
        <v>58</v>
      </c>
      <c r="B28" s="172" t="s">
        <v>407</v>
      </c>
      <c r="C28" s="183" t="s">
        <v>477</v>
      </c>
      <c r="D28" s="269"/>
      <c r="E28" s="230"/>
      <c r="F28" s="230"/>
      <c r="G28" s="230"/>
      <c r="H28" s="230"/>
      <c r="I28" s="230"/>
      <c r="J28" s="230"/>
      <c r="K28" s="230"/>
      <c r="L28" s="230"/>
      <c r="M28" s="230"/>
      <c r="N28" s="230"/>
      <c r="O28" s="230"/>
      <c r="P28" s="270"/>
      <c r="Q28" s="270"/>
      <c r="R28" s="270"/>
      <c r="S28" s="270"/>
    </row>
    <row r="29" spans="1:19" s="265" customFormat="1" ht="51.75" customHeight="1" x14ac:dyDescent="0.2">
      <c r="A29" s="24" t="s">
        <v>56</v>
      </c>
      <c r="B29" s="172" t="s">
        <v>408</v>
      </c>
      <c r="C29" s="183" t="s">
        <v>477</v>
      </c>
      <c r="D29" s="269"/>
      <c r="E29" s="230"/>
      <c r="F29" s="230"/>
      <c r="G29" s="230"/>
      <c r="H29" s="230"/>
      <c r="I29" s="230"/>
      <c r="J29" s="230"/>
      <c r="K29" s="230"/>
      <c r="L29" s="230"/>
      <c r="M29" s="230"/>
      <c r="N29" s="230"/>
      <c r="O29" s="230"/>
      <c r="P29" s="270"/>
      <c r="Q29" s="270"/>
      <c r="R29" s="270"/>
      <c r="S29" s="270"/>
    </row>
    <row r="30" spans="1:19" s="265" customFormat="1" ht="51.75" customHeight="1" x14ac:dyDescent="0.2">
      <c r="A30" s="24" t="s">
        <v>54</v>
      </c>
      <c r="B30" s="172" t="s">
        <v>409</v>
      </c>
      <c r="C30" s="183" t="s">
        <v>477</v>
      </c>
      <c r="D30" s="269"/>
      <c r="E30" s="230"/>
      <c r="F30" s="230"/>
      <c r="G30" s="230"/>
      <c r="H30" s="230"/>
      <c r="I30" s="230"/>
      <c r="J30" s="230"/>
      <c r="K30" s="230"/>
      <c r="L30" s="230"/>
      <c r="M30" s="230"/>
      <c r="N30" s="230"/>
      <c r="O30" s="230"/>
      <c r="P30" s="270"/>
      <c r="Q30" s="270"/>
      <c r="R30" s="270"/>
      <c r="S30" s="270"/>
    </row>
    <row r="31" spans="1:19" s="265" customFormat="1" ht="51.75" customHeight="1" x14ac:dyDescent="0.2">
      <c r="A31" s="24" t="s">
        <v>73</v>
      </c>
      <c r="B31" s="172" t="s">
        <v>410</v>
      </c>
      <c r="C31" s="183" t="s">
        <v>477</v>
      </c>
      <c r="D31" s="269"/>
      <c r="E31" s="230"/>
      <c r="F31" s="230"/>
      <c r="G31" s="230"/>
      <c r="H31" s="230"/>
      <c r="I31" s="230"/>
      <c r="J31" s="230"/>
      <c r="K31" s="230"/>
      <c r="L31" s="230"/>
      <c r="M31" s="230"/>
      <c r="N31" s="230"/>
      <c r="O31" s="230"/>
      <c r="P31" s="270"/>
      <c r="Q31" s="270"/>
      <c r="R31" s="270"/>
      <c r="S31" s="270"/>
    </row>
    <row r="32" spans="1:19" s="265" customFormat="1" ht="51.75" customHeight="1" x14ac:dyDescent="0.2">
      <c r="A32" s="24" t="s">
        <v>71</v>
      </c>
      <c r="B32" s="172" t="s">
        <v>411</v>
      </c>
      <c r="C32" s="183" t="s">
        <v>477</v>
      </c>
      <c r="D32" s="269"/>
      <c r="E32" s="230"/>
      <c r="F32" s="230"/>
      <c r="G32" s="230"/>
      <c r="H32" s="230"/>
      <c r="I32" s="230"/>
      <c r="J32" s="230"/>
      <c r="K32" s="230"/>
      <c r="L32" s="230"/>
      <c r="M32" s="230"/>
      <c r="N32" s="230"/>
      <c r="O32" s="230"/>
      <c r="P32" s="270"/>
      <c r="Q32" s="270"/>
      <c r="R32" s="270"/>
      <c r="S32" s="270"/>
    </row>
    <row r="33" spans="1:19" s="265" customFormat="1" ht="101.25" customHeight="1" x14ac:dyDescent="0.2">
      <c r="A33" s="24" t="s">
        <v>70</v>
      </c>
      <c r="B33" s="172" t="s">
        <v>412</v>
      </c>
      <c r="C33" s="183" t="s">
        <v>484</v>
      </c>
      <c r="D33" s="269"/>
      <c r="E33" s="230"/>
      <c r="F33" s="230"/>
      <c r="G33" s="230"/>
      <c r="H33" s="230"/>
      <c r="I33" s="230"/>
      <c r="J33" s="230"/>
      <c r="K33" s="230"/>
      <c r="L33" s="230"/>
      <c r="M33" s="230"/>
      <c r="N33" s="230"/>
      <c r="O33" s="230"/>
      <c r="P33" s="270"/>
      <c r="Q33" s="270"/>
      <c r="R33" s="270"/>
      <c r="S33" s="270"/>
    </row>
    <row r="34" spans="1:19" ht="111" customHeight="1" x14ac:dyDescent="0.25">
      <c r="A34" s="24" t="s">
        <v>426</v>
      </c>
      <c r="B34" s="172" t="s">
        <v>413</v>
      </c>
      <c r="C34" s="183" t="s">
        <v>477</v>
      </c>
      <c r="D34" s="271"/>
      <c r="E34" s="271"/>
      <c r="F34" s="271"/>
      <c r="G34" s="271"/>
      <c r="H34" s="271"/>
      <c r="I34" s="271"/>
      <c r="J34" s="271"/>
      <c r="K34" s="271"/>
      <c r="L34" s="271"/>
      <c r="M34" s="271"/>
      <c r="N34" s="271"/>
      <c r="O34" s="271"/>
      <c r="P34" s="271"/>
      <c r="Q34" s="271"/>
      <c r="R34" s="271"/>
      <c r="S34" s="271"/>
    </row>
    <row r="35" spans="1:19" ht="58.5" customHeight="1" x14ac:dyDescent="0.25">
      <c r="A35" s="24" t="s">
        <v>416</v>
      </c>
      <c r="B35" s="172" t="s">
        <v>72</v>
      </c>
      <c r="C35" s="183" t="s">
        <v>477</v>
      </c>
      <c r="D35" s="271"/>
      <c r="E35" s="271"/>
      <c r="F35" s="271"/>
      <c r="G35" s="271"/>
      <c r="H35" s="271"/>
      <c r="I35" s="271"/>
      <c r="J35" s="271"/>
      <c r="K35" s="271"/>
      <c r="L35" s="271"/>
      <c r="M35" s="271"/>
      <c r="N35" s="271"/>
      <c r="O35" s="271"/>
      <c r="P35" s="271"/>
      <c r="Q35" s="271"/>
      <c r="R35" s="271"/>
      <c r="S35" s="271"/>
    </row>
    <row r="36" spans="1:19" ht="51.75" customHeight="1" x14ac:dyDescent="0.25">
      <c r="A36" s="24" t="s">
        <v>427</v>
      </c>
      <c r="B36" s="172" t="s">
        <v>414</v>
      </c>
      <c r="C36" s="183" t="s">
        <v>477</v>
      </c>
      <c r="D36" s="271"/>
      <c r="E36" s="271"/>
      <c r="F36" s="271"/>
      <c r="G36" s="271"/>
      <c r="H36" s="271"/>
      <c r="I36" s="271"/>
      <c r="J36" s="271"/>
      <c r="K36" s="271"/>
      <c r="L36" s="271"/>
      <c r="M36" s="271"/>
      <c r="N36" s="271"/>
      <c r="O36" s="271"/>
      <c r="P36" s="271"/>
      <c r="Q36" s="271"/>
      <c r="R36" s="271"/>
      <c r="S36" s="271"/>
    </row>
    <row r="37" spans="1:19" ht="43.5" customHeight="1" x14ac:dyDescent="0.25">
      <c r="A37" s="24" t="s">
        <v>417</v>
      </c>
      <c r="B37" s="172" t="s">
        <v>415</v>
      </c>
      <c r="C37" s="183" t="s">
        <v>477</v>
      </c>
      <c r="D37" s="271"/>
      <c r="E37" s="271"/>
      <c r="F37" s="271"/>
      <c r="G37" s="271"/>
      <c r="H37" s="271"/>
      <c r="I37" s="271"/>
      <c r="J37" s="271"/>
      <c r="K37" s="271"/>
      <c r="L37" s="271"/>
      <c r="M37" s="271"/>
      <c r="N37" s="271"/>
      <c r="O37" s="271"/>
      <c r="P37" s="271"/>
      <c r="Q37" s="271"/>
      <c r="R37" s="271"/>
      <c r="S37" s="271"/>
    </row>
    <row r="38" spans="1:19" ht="43.5" customHeight="1" x14ac:dyDescent="0.25">
      <c r="A38" s="24" t="s">
        <v>428</v>
      </c>
      <c r="B38" s="172" t="s">
        <v>230</v>
      </c>
      <c r="C38" s="183" t="s">
        <v>477</v>
      </c>
      <c r="D38" s="271"/>
      <c r="E38" s="271"/>
      <c r="F38" s="271"/>
      <c r="G38" s="271"/>
      <c r="H38" s="271"/>
      <c r="I38" s="271"/>
      <c r="J38" s="271"/>
      <c r="K38" s="271"/>
      <c r="L38" s="271"/>
      <c r="M38" s="271"/>
      <c r="N38" s="271"/>
      <c r="O38" s="271"/>
      <c r="P38" s="271"/>
      <c r="Q38" s="271"/>
      <c r="R38" s="271"/>
      <c r="S38" s="271"/>
    </row>
    <row r="39" spans="1:19" ht="23.25" customHeight="1" x14ac:dyDescent="0.25">
      <c r="A39" s="277"/>
      <c r="B39" s="277"/>
      <c r="C39" s="277"/>
      <c r="D39" s="271"/>
      <c r="E39" s="271"/>
      <c r="F39" s="271"/>
      <c r="G39" s="271"/>
      <c r="H39" s="271"/>
      <c r="I39" s="271"/>
      <c r="J39" s="271"/>
      <c r="K39" s="271"/>
      <c r="L39" s="271"/>
      <c r="M39" s="271"/>
      <c r="N39" s="271"/>
      <c r="O39" s="271"/>
      <c r="P39" s="271"/>
      <c r="Q39" s="271"/>
      <c r="R39" s="271"/>
      <c r="S39" s="271"/>
    </row>
    <row r="40" spans="1:19" ht="63" x14ac:dyDescent="0.25">
      <c r="A40" s="24" t="s">
        <v>418</v>
      </c>
      <c r="B40" s="172" t="s">
        <v>470</v>
      </c>
      <c r="C40" s="273">
        <v>0</v>
      </c>
      <c r="D40" s="271"/>
      <c r="E40" s="271"/>
      <c r="F40" s="271"/>
      <c r="G40" s="271"/>
      <c r="H40" s="271"/>
      <c r="I40" s="271"/>
      <c r="J40" s="271"/>
      <c r="K40" s="271"/>
      <c r="L40" s="271"/>
      <c r="M40" s="271"/>
      <c r="N40" s="271"/>
      <c r="O40" s="271"/>
      <c r="P40" s="271"/>
      <c r="Q40" s="271"/>
      <c r="R40" s="271"/>
      <c r="S40" s="271"/>
    </row>
    <row r="41" spans="1:19" ht="105.75" customHeight="1" x14ac:dyDescent="0.25">
      <c r="A41" s="24" t="s">
        <v>429</v>
      </c>
      <c r="B41" s="172" t="s">
        <v>452</v>
      </c>
      <c r="C41" s="274" t="s">
        <v>476</v>
      </c>
      <c r="D41" s="271"/>
      <c r="E41" s="271"/>
      <c r="F41" s="271"/>
      <c r="G41" s="271"/>
      <c r="H41" s="271"/>
      <c r="I41" s="271"/>
      <c r="J41" s="271"/>
      <c r="K41" s="271"/>
      <c r="L41" s="271"/>
      <c r="M41" s="271"/>
      <c r="N41" s="271"/>
      <c r="O41" s="271"/>
      <c r="P41" s="271"/>
      <c r="Q41" s="271"/>
      <c r="R41" s="271"/>
      <c r="S41" s="271"/>
    </row>
    <row r="42" spans="1:19" ht="83.25" customHeight="1" x14ac:dyDescent="0.25">
      <c r="A42" s="24" t="s">
        <v>419</v>
      </c>
      <c r="B42" s="172" t="s">
        <v>467</v>
      </c>
      <c r="C42" s="274" t="s">
        <v>476</v>
      </c>
      <c r="D42" s="271"/>
      <c r="E42" s="271"/>
      <c r="F42" s="271"/>
      <c r="G42" s="271"/>
      <c r="H42" s="271"/>
      <c r="I42" s="271"/>
      <c r="J42" s="271"/>
      <c r="K42" s="271"/>
      <c r="L42" s="271"/>
      <c r="M42" s="271"/>
      <c r="N42" s="271"/>
      <c r="O42" s="271"/>
      <c r="P42" s="271"/>
      <c r="Q42" s="271"/>
      <c r="R42" s="271"/>
      <c r="S42" s="271"/>
    </row>
    <row r="43" spans="1:19" ht="186" customHeight="1" x14ac:dyDescent="0.25">
      <c r="A43" s="24" t="s">
        <v>432</v>
      </c>
      <c r="B43" s="172" t="s">
        <v>433</v>
      </c>
      <c r="C43" s="274"/>
      <c r="D43" s="271"/>
      <c r="E43" s="271"/>
      <c r="F43" s="271"/>
      <c r="G43" s="271"/>
      <c r="H43" s="271"/>
      <c r="I43" s="271"/>
      <c r="J43" s="271"/>
      <c r="K43" s="271"/>
      <c r="L43" s="271"/>
      <c r="M43" s="271"/>
      <c r="N43" s="271"/>
      <c r="O43" s="271"/>
      <c r="P43" s="271"/>
      <c r="Q43" s="271"/>
      <c r="R43" s="271"/>
      <c r="S43" s="271"/>
    </row>
    <row r="44" spans="1:19" ht="111" customHeight="1" x14ac:dyDescent="0.25">
      <c r="A44" s="24" t="s">
        <v>420</v>
      </c>
      <c r="B44" s="172" t="s">
        <v>458</v>
      </c>
      <c r="C44" s="274"/>
      <c r="D44" s="271"/>
      <c r="E44" s="271"/>
      <c r="F44" s="271"/>
      <c r="G44" s="271"/>
      <c r="H44" s="271"/>
      <c r="I44" s="271"/>
      <c r="J44" s="271"/>
      <c r="K44" s="271"/>
      <c r="L44" s="271"/>
      <c r="M44" s="271"/>
      <c r="N44" s="271"/>
      <c r="O44" s="271"/>
      <c r="P44" s="271"/>
      <c r="Q44" s="271"/>
      <c r="R44" s="271"/>
      <c r="S44" s="271"/>
    </row>
    <row r="45" spans="1:19" ht="120" customHeight="1" x14ac:dyDescent="0.25">
      <c r="A45" s="24" t="s">
        <v>453</v>
      </c>
      <c r="B45" s="172" t="s">
        <v>459</v>
      </c>
      <c r="C45" s="274" t="s">
        <v>476</v>
      </c>
      <c r="D45" s="271"/>
      <c r="E45" s="271"/>
      <c r="F45" s="271"/>
      <c r="G45" s="271"/>
      <c r="H45" s="271"/>
      <c r="I45" s="271"/>
      <c r="J45" s="271"/>
      <c r="K45" s="271"/>
      <c r="L45" s="271"/>
      <c r="M45" s="271"/>
      <c r="N45" s="271"/>
      <c r="O45" s="271"/>
      <c r="P45" s="271"/>
      <c r="Q45" s="271"/>
      <c r="R45" s="271"/>
      <c r="S45" s="271"/>
    </row>
    <row r="46" spans="1:19" ht="101.25" customHeight="1" x14ac:dyDescent="0.25">
      <c r="A46" s="24" t="s">
        <v>421</v>
      </c>
      <c r="B46" s="172" t="s">
        <v>460</v>
      </c>
      <c r="C46" s="274" t="s">
        <v>479</v>
      </c>
      <c r="D46" s="271"/>
      <c r="E46" s="271"/>
      <c r="F46" s="271"/>
      <c r="G46" s="271"/>
      <c r="H46" s="271"/>
      <c r="I46" s="271"/>
      <c r="J46" s="271"/>
      <c r="K46" s="271"/>
      <c r="L46" s="271"/>
      <c r="M46" s="271"/>
      <c r="N46" s="271"/>
      <c r="O46" s="271"/>
      <c r="P46" s="271"/>
      <c r="Q46" s="271"/>
      <c r="R46" s="271"/>
      <c r="S46" s="271"/>
    </row>
    <row r="47" spans="1:19" ht="18.75" customHeight="1" x14ac:dyDescent="0.25">
      <c r="A47" s="278"/>
      <c r="B47" s="279"/>
      <c r="C47" s="280"/>
      <c r="D47" s="271"/>
      <c r="E47" s="271"/>
      <c r="F47" s="271"/>
      <c r="G47" s="271"/>
      <c r="H47" s="271"/>
      <c r="I47" s="271"/>
      <c r="J47" s="271"/>
      <c r="K47" s="271"/>
      <c r="L47" s="271"/>
      <c r="M47" s="271"/>
      <c r="N47" s="271"/>
      <c r="O47" s="271"/>
      <c r="P47" s="271"/>
      <c r="Q47" s="271"/>
      <c r="R47" s="271"/>
      <c r="S47" s="271"/>
    </row>
    <row r="48" spans="1:19" ht="75.75" customHeight="1" x14ac:dyDescent="0.25">
      <c r="A48" s="24" t="s">
        <v>454</v>
      </c>
      <c r="B48" s="172" t="s">
        <v>468</v>
      </c>
      <c r="C48" s="275">
        <v>0</v>
      </c>
      <c r="D48" s="271"/>
      <c r="E48" s="271"/>
      <c r="F48" s="271"/>
      <c r="G48" s="271"/>
      <c r="H48" s="271"/>
      <c r="I48" s="271"/>
      <c r="J48" s="271"/>
      <c r="K48" s="271"/>
      <c r="L48" s="271"/>
      <c r="M48" s="271"/>
      <c r="N48" s="271"/>
      <c r="O48" s="271"/>
      <c r="P48" s="271"/>
      <c r="Q48" s="271"/>
      <c r="R48" s="271"/>
      <c r="S48" s="271"/>
    </row>
    <row r="49" spans="1:19" ht="71.25" customHeight="1" x14ac:dyDescent="0.25">
      <c r="A49" s="24" t="s">
        <v>422</v>
      </c>
      <c r="B49" s="172" t="s">
        <v>469</v>
      </c>
      <c r="C49" s="275">
        <v>0</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501</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M_PK1600.03.01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100</v>
      </c>
      <c r="C19" s="297"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299" t="s">
        <v>425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M_PK1600.03.01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436</v>
      </c>
      <c r="B19" s="303"/>
      <c r="C19" s="303"/>
      <c r="D19" s="303"/>
      <c r="E19" s="303"/>
      <c r="F19" s="303"/>
      <c r="G19" s="303"/>
      <c r="H19" s="303"/>
      <c r="I19" s="303"/>
      <c r="J19" s="303"/>
      <c r="K19" s="303"/>
      <c r="L19" s="303"/>
      <c r="M19" s="303"/>
      <c r="N19" s="303"/>
      <c r="O19" s="303"/>
      <c r="P19" s="303"/>
      <c r="Q19" s="303"/>
      <c r="R19" s="303"/>
      <c r="S19" s="303"/>
      <c r="T19" s="303"/>
    </row>
    <row r="20" spans="1:20"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465</v>
      </c>
      <c r="F21" s="309"/>
      <c r="G21" s="308" t="s">
        <v>240</v>
      </c>
      <c r="H21" s="309"/>
      <c r="I21" s="308" t="s">
        <v>121</v>
      </c>
      <c r="J21" s="309"/>
      <c r="K21" s="312" t="s">
        <v>120</v>
      </c>
      <c r="L21" s="308" t="s">
        <v>119</v>
      </c>
      <c r="M21" s="309"/>
      <c r="N21" s="308" t="s">
        <v>461</v>
      </c>
      <c r="O21" s="309"/>
      <c r="P21" s="312" t="s">
        <v>118</v>
      </c>
      <c r="Q21" s="300" t="s">
        <v>117</v>
      </c>
      <c r="R21" s="301"/>
      <c r="S21" s="300" t="s">
        <v>116</v>
      </c>
      <c r="T21" s="302"/>
    </row>
    <row r="22" spans="1:20" ht="204.75" customHeight="1" x14ac:dyDescent="0.25">
      <c r="A22" s="306"/>
      <c r="B22" s="310"/>
      <c r="C22" s="311"/>
      <c r="D22" s="315"/>
      <c r="E22" s="310"/>
      <c r="F22" s="311"/>
      <c r="G22" s="310"/>
      <c r="H22" s="311"/>
      <c r="I22" s="310"/>
      <c r="J22" s="311"/>
      <c r="K22" s="313"/>
      <c r="L22" s="310"/>
      <c r="M22" s="311"/>
      <c r="N22" s="310"/>
      <c r="O22" s="311"/>
      <c r="P22" s="313"/>
      <c r="Q22" s="84" t="s">
        <v>115</v>
      </c>
      <c r="R22" s="84" t="s">
        <v>435</v>
      </c>
      <c r="S22" s="84" t="s">
        <v>114</v>
      </c>
      <c r="T22" s="84" t="s">
        <v>113</v>
      </c>
    </row>
    <row r="23" spans="1:20" ht="51.75" customHeight="1" x14ac:dyDescent="0.25">
      <c r="A23" s="307"/>
      <c r="B23" s="173" t="s">
        <v>111</v>
      </c>
      <c r="C23" s="173" t="s">
        <v>112</v>
      </c>
      <c r="D23" s="31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M_PK1600.03.01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16" t="s">
        <v>5</v>
      </c>
      <c r="B21" s="318" t="s">
        <v>445</v>
      </c>
      <c r="C21" s="319"/>
      <c r="D21" s="318" t="s">
        <v>447</v>
      </c>
      <c r="E21" s="319"/>
      <c r="F21" s="300" t="s">
        <v>94</v>
      </c>
      <c r="G21" s="302"/>
      <c r="H21" s="302"/>
      <c r="I21" s="301"/>
      <c r="J21" s="316" t="s">
        <v>448</v>
      </c>
      <c r="K21" s="318" t="s">
        <v>449</v>
      </c>
      <c r="L21" s="319"/>
      <c r="M21" s="318" t="s">
        <v>450</v>
      </c>
      <c r="N21" s="319"/>
      <c r="O21" s="318" t="s">
        <v>437</v>
      </c>
      <c r="P21" s="319"/>
      <c r="Q21" s="318" t="s">
        <v>127</v>
      </c>
      <c r="R21" s="319"/>
      <c r="S21" s="316" t="s">
        <v>126</v>
      </c>
      <c r="T21" s="316" t="s">
        <v>451</v>
      </c>
      <c r="U21" s="316" t="s">
        <v>446</v>
      </c>
      <c r="V21" s="318" t="s">
        <v>125</v>
      </c>
      <c r="W21" s="319"/>
      <c r="X21" s="300" t="s">
        <v>117</v>
      </c>
      <c r="Y21" s="302"/>
      <c r="Z21" s="300" t="s">
        <v>116</v>
      </c>
      <c r="AA21" s="302"/>
    </row>
    <row r="22" spans="1:27" ht="216" customHeight="1" x14ac:dyDescent="0.25">
      <c r="A22" s="322"/>
      <c r="B22" s="320"/>
      <c r="C22" s="321"/>
      <c r="D22" s="320"/>
      <c r="E22" s="321"/>
      <c r="F22" s="300" t="s">
        <v>124</v>
      </c>
      <c r="G22" s="301"/>
      <c r="H22" s="300" t="s">
        <v>123</v>
      </c>
      <c r="I22" s="30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501</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M_PK1600.03.01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8"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501</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8"/>
      <c r="AB6" s="16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8"/>
      <c r="AB7" s="16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8"/>
      <c r="AB10" s="168"/>
    </row>
    <row r="11" spans="1:28" ht="15.75" x14ac:dyDescent="0.25">
      <c r="A11" s="294" t="str">
        <f>'1. паспорт местоположение'!A12:C12</f>
        <v>M_PK1600.03.01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8"/>
      <c r="AB16" s="17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8"/>
      <c r="AB17" s="17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8"/>
      <c r="AB18" s="17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8"/>
      <c r="AB19" s="17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9"/>
      <c r="AB20" s="17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9"/>
      <c r="AB21" s="179"/>
    </row>
    <row r="22" spans="1:28" x14ac:dyDescent="0.25">
      <c r="A22" s="325" t="s">
        <v>462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0"/>
      <c r="AB22" s="180"/>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501</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M_PK1600.03.01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3" customHeight="1" x14ac:dyDescent="0.2">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1" t="s">
        <v>86</v>
      </c>
      <c r="F19" s="332"/>
      <c r="G19" s="332"/>
      <c r="H19" s="332"/>
      <c r="I19" s="333"/>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M_PK1600.03.01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440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00"/>
      <c r="AN24" s="100"/>
      <c r="AO24" s="128"/>
      <c r="AP24" s="128"/>
      <c r="AQ24" s="128"/>
      <c r="AR24" s="128"/>
      <c r="AS24" s="106"/>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1"/>
      <c r="AN25" s="344" t="s">
        <v>313</v>
      </c>
      <c r="AO25" s="344"/>
      <c r="AP25" s="344"/>
      <c r="AQ25" s="339"/>
      <c r="AR25" s="339"/>
      <c r="AS25" s="106"/>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34" t="s">
        <v>311</v>
      </c>
      <c r="AO26" s="335"/>
      <c r="AP26" s="336"/>
      <c r="AQ26" s="337" t="s">
        <v>479</v>
      </c>
      <c r="AR26" s="338"/>
      <c r="AS26" s="106"/>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34" t="s">
        <v>309</v>
      </c>
      <c r="AO27" s="335"/>
      <c r="AP27" s="336"/>
      <c r="AQ27" s="337" t="s">
        <v>479</v>
      </c>
      <c r="AR27" s="338"/>
      <c r="AS27" s="106"/>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1"/>
      <c r="AN28" s="358" t="s">
        <v>307</v>
      </c>
      <c r="AO28" s="359"/>
      <c r="AP28" s="360"/>
      <c r="AQ28" s="337" t="s">
        <v>479</v>
      </c>
      <c r="AR28" s="338"/>
      <c r="AS28" s="106"/>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1"/>
      <c r="AN29" s="348"/>
      <c r="AO29" s="349"/>
      <c r="AP29" s="349"/>
      <c r="AQ29" s="337"/>
      <c r="AR29" s="350"/>
      <c r="AS29" s="106"/>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1"/>
      <c r="AN33" s="101"/>
      <c r="AO33" s="101"/>
      <c r="AP33" s="101"/>
      <c r="AQ33" s="101"/>
      <c r="AR33" s="101"/>
      <c r="AS33" s="106"/>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1"/>
      <c r="AN36" s="101"/>
      <c r="AO36" s="101"/>
      <c r="AP36" s="101"/>
      <c r="AQ36" s="101"/>
      <c r="AR36" s="101"/>
      <c r="AS36" s="10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1"/>
      <c r="AN37" s="101"/>
      <c r="AO37" s="101"/>
      <c r="AP37" s="101"/>
      <c r="AQ37" s="101"/>
      <c r="AR37" s="101"/>
      <c r="AS37" s="106"/>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1"/>
      <c r="AN39" s="101"/>
      <c r="AO39" s="101"/>
      <c r="AP39" s="101"/>
      <c r="AQ39" s="101"/>
      <c r="AR39" s="101"/>
      <c r="AS39" s="106"/>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1"/>
      <c r="AN40" s="101"/>
      <c r="AO40" s="101"/>
      <c r="AP40" s="101"/>
      <c r="AQ40" s="101"/>
      <c r="AR40" s="101"/>
      <c r="AS40" s="106"/>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273</v>
      </c>
      <c r="AN47" s="370"/>
      <c r="AO47" s="114" t="s">
        <v>272</v>
      </c>
      <c r="AP47" s="114" t="s">
        <v>271</v>
      </c>
      <c r="AQ47" s="106"/>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273</v>
      </c>
      <c r="AN52" s="370"/>
      <c r="AO52" s="114" t="s">
        <v>272</v>
      </c>
      <c r="AP52" s="114" t="s">
        <v>271</v>
      </c>
      <c r="AQ52" s="106"/>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2"/>
      <c r="AP53" s="122"/>
      <c r="AQ53" s="106"/>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273</v>
      </c>
      <c r="AN58" s="370"/>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78" t="s">
        <v>277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9"/>
      <c r="AP66" s="119"/>
      <c r="AQ66" s="112"/>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78" t="s">
        <v>270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9"/>
      <c r="AP68" s="119"/>
      <c r="AQ68" s="112"/>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82" t="s">
        <v>276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9"/>
      <c r="AP70" s="119"/>
      <c r="AQ70" s="112"/>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273</v>
      </c>
      <c r="AN74" s="370"/>
      <c r="AO74" s="114" t="s">
        <v>272</v>
      </c>
      <c r="AP74" s="114" t="s">
        <v>271</v>
      </c>
      <c r="AQ74" s="106"/>
    </row>
    <row r="75" spans="1:43" ht="25.5" customHeight="1" x14ac:dyDescent="0.25">
      <c r="A75" s="378" t="s">
        <v>270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0"/>
      <c r="AP75" s="110"/>
      <c r="AQ75" s="112"/>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3"/>
      <c r="AP76" s="113"/>
      <c r="AQ76" s="106"/>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3"/>
      <c r="AP77" s="113"/>
      <c r="AQ77" s="106"/>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3"/>
      <c r="AP78" s="113"/>
      <c r="AQ78" s="106"/>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3"/>
      <c r="AP79" s="113"/>
      <c r="AQ79" s="106"/>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3"/>
      <c r="AP80" s="113"/>
      <c r="AQ80" s="106"/>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3"/>
      <c r="AP81" s="113"/>
      <c r="AQ81" s="106"/>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3"/>
      <c r="AP82" s="113"/>
      <c r="AQ82" s="106"/>
    </row>
    <row r="83" spans="1:45" ht="12" customHeight="1" x14ac:dyDescent="0.25">
      <c r="A83" s="382" t="s">
        <v>262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0"/>
      <c r="AP83" s="110"/>
      <c r="AQ83" s="112"/>
    </row>
    <row r="84" spans="1:45" ht="12" customHeight="1" x14ac:dyDescent="0.25">
      <c r="A84" s="382" t="s">
        <v>261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0"/>
      <c r="AP84" s="110"/>
      <c r="AQ84" s="112"/>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3"/>
      <c r="AP85" s="113"/>
      <c r="AQ85" s="100"/>
    </row>
    <row r="86" spans="1:45" ht="27.75" customHeight="1" x14ac:dyDescent="0.25">
      <c r="A86" s="378" t="s">
        <v>259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0"/>
      <c r="AP86" s="110"/>
      <c r="AQ86" s="112"/>
    </row>
    <row r="87" spans="1:45" x14ac:dyDescent="0.25">
      <c r="A87" s="378" t="s">
        <v>258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0"/>
      <c r="AP87" s="110"/>
      <c r="AQ87" s="112"/>
    </row>
    <row r="88" spans="1:45" ht="14.25" customHeight="1" x14ac:dyDescent="0.25">
      <c r="A88" s="394" t="s">
        <v>257</v>
      </c>
      <c r="B88" s="395"/>
      <c r="C88" s="395"/>
      <c r="D88" s="39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7"/>
      <c r="AL88" s="398"/>
      <c r="AM88" s="399"/>
      <c r="AN88" s="400"/>
      <c r="AO88" s="110"/>
      <c r="AP88" s="110"/>
      <c r="AQ88" s="112"/>
    </row>
    <row r="89" spans="1:45" x14ac:dyDescent="0.25">
      <c r="A89" s="394" t="s">
        <v>256</v>
      </c>
      <c r="B89" s="395"/>
      <c r="C89" s="395"/>
      <c r="D89" s="39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7"/>
      <c r="AL89" s="398"/>
      <c r="AM89" s="399"/>
      <c r="AN89" s="40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0"/>
      <c r="AL90" s="391"/>
      <c r="AM90" s="392"/>
      <c r="AN90" s="39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0" zoomScaleNormal="70" zoomScaleSheetLayoutView="78"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501</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M_PK1600.03.01</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295"/>
      <c r="B14" s="295"/>
      <c r="C14" s="295"/>
      <c r="D14" s="295"/>
      <c r="E14" s="295"/>
      <c r="F14" s="295"/>
      <c r="G14" s="295"/>
      <c r="H14" s="295"/>
      <c r="I14" s="295"/>
      <c r="J14" s="295"/>
      <c r="K14" s="295"/>
      <c r="L14" s="295"/>
    </row>
    <row r="15" spans="1:44" ht="24.75" customHeight="1" x14ac:dyDescent="0.25">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288"/>
      <c r="D15" s="288"/>
      <c r="E15" s="288"/>
      <c r="F15" s="288"/>
      <c r="G15" s="288"/>
      <c r="H15" s="288"/>
      <c r="I15" s="288"/>
      <c r="J15" s="288"/>
      <c r="K15" s="288"/>
      <c r="L15" s="288"/>
    </row>
    <row r="16" spans="1:44" x14ac:dyDescent="0.25">
      <c r="A16" s="289" t="s">
        <v>6</v>
      </c>
      <c r="B16" s="289"/>
      <c r="C16" s="289"/>
      <c r="D16" s="289"/>
      <c r="E16" s="289"/>
      <c r="F16" s="289"/>
      <c r="G16" s="289"/>
      <c r="H16" s="289"/>
      <c r="I16" s="289"/>
      <c r="J16" s="289"/>
      <c r="K16" s="289"/>
      <c r="L16" s="289"/>
    </row>
    <row r="17" spans="1:12" ht="15.75" customHeight="1" x14ac:dyDescent="0.25">
      <c r="L17" s="201"/>
    </row>
    <row r="18" spans="1:12" x14ac:dyDescent="0.25">
      <c r="K18" s="72"/>
    </row>
    <row r="19" spans="1:12" ht="15.75" customHeight="1" x14ac:dyDescent="0.25">
      <c r="A19" s="401" t="s">
        <v>441</v>
      </c>
      <c r="B19" s="401"/>
      <c r="C19" s="401"/>
      <c r="D19" s="401"/>
      <c r="E19" s="401"/>
      <c r="F19" s="401"/>
      <c r="G19" s="401"/>
      <c r="H19" s="401"/>
      <c r="I19" s="401"/>
      <c r="J19" s="401"/>
      <c r="K19" s="401"/>
      <c r="L19" s="401"/>
    </row>
    <row r="20" spans="1:12" x14ac:dyDescent="0.25">
      <c r="A20" s="202"/>
      <c r="B20" s="202"/>
      <c r="C20" s="71"/>
      <c r="D20" s="71"/>
      <c r="E20" s="71"/>
      <c r="F20" s="71"/>
      <c r="G20" s="71"/>
      <c r="H20" s="71"/>
      <c r="I20" s="71"/>
      <c r="J20" s="71"/>
      <c r="K20" s="71"/>
      <c r="L20" s="71"/>
    </row>
    <row r="21" spans="1:12" ht="28.5" customHeight="1" x14ac:dyDescent="0.25">
      <c r="A21" s="402" t="s">
        <v>220</v>
      </c>
      <c r="B21" s="402" t="s">
        <v>219</v>
      </c>
      <c r="C21" s="408" t="s">
        <v>375</v>
      </c>
      <c r="D21" s="408"/>
      <c r="E21" s="408"/>
      <c r="F21" s="408"/>
      <c r="G21" s="408"/>
      <c r="H21" s="408"/>
      <c r="I21" s="403" t="s">
        <v>218</v>
      </c>
      <c r="J21" s="405" t="s">
        <v>377</v>
      </c>
      <c r="K21" s="402" t="s">
        <v>217</v>
      </c>
      <c r="L21" s="404" t="s">
        <v>376</v>
      </c>
    </row>
    <row r="22" spans="1:12" ht="58.5" customHeight="1" x14ac:dyDescent="0.25">
      <c r="A22" s="402"/>
      <c r="B22" s="402"/>
      <c r="C22" s="409" t="s">
        <v>2</v>
      </c>
      <c r="D22" s="409"/>
      <c r="E22" s="156"/>
      <c r="F22" s="157"/>
      <c r="G22" s="410" t="s">
        <v>1</v>
      </c>
      <c r="H22" s="411"/>
      <c r="I22" s="403"/>
      <c r="J22" s="406"/>
      <c r="K22" s="402"/>
      <c r="L22" s="404"/>
    </row>
    <row r="23" spans="1:12" ht="47.25" x14ac:dyDescent="0.25">
      <c r="A23" s="402"/>
      <c r="B23" s="402"/>
      <c r="C23" s="70" t="s">
        <v>216</v>
      </c>
      <c r="D23" s="70" t="s">
        <v>215</v>
      </c>
      <c r="E23" s="70" t="s">
        <v>216</v>
      </c>
      <c r="F23" s="70" t="s">
        <v>215</v>
      </c>
      <c r="G23" s="70" t="s">
        <v>216</v>
      </c>
      <c r="H23" s="70" t="s">
        <v>215</v>
      </c>
      <c r="I23" s="403"/>
      <c r="J23" s="407"/>
      <c r="K23" s="402"/>
      <c r="L23" s="404"/>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509</v>
      </c>
      <c r="B38" s="63" t="s">
        <v>205</v>
      </c>
      <c r="C38" s="60"/>
      <c r="D38" s="60"/>
      <c r="E38" s="60"/>
      <c r="F38" s="60"/>
      <c r="G38" s="68"/>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9">
        <v>46631</v>
      </c>
      <c r="D40" s="229">
        <v>46751</v>
      </c>
      <c r="E40" s="60"/>
      <c r="F40" s="60"/>
      <c r="G40" s="68" t="s">
        <v>479</v>
      </c>
      <c r="H40" s="68" t="s">
        <v>479</v>
      </c>
      <c r="I40" s="205"/>
      <c r="J40" s="205"/>
      <c r="K40" s="60"/>
      <c r="L40" s="60"/>
    </row>
    <row r="41" spans="1:12" ht="63" customHeight="1" x14ac:dyDescent="0.25">
      <c r="A41" s="62" t="s">
        <v>203</v>
      </c>
      <c r="B41" s="63" t="s">
        <v>472</v>
      </c>
      <c r="C41" s="60"/>
      <c r="D41" s="60"/>
      <c r="E41" s="60"/>
      <c r="F41" s="60"/>
      <c r="G41" s="68"/>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510</v>
      </c>
      <c r="B48" s="63" t="s">
        <v>194</v>
      </c>
      <c r="C48" s="60"/>
      <c r="D48" s="60"/>
      <c r="E48" s="60"/>
      <c r="F48" s="60"/>
      <c r="G48" s="68"/>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9">
        <v>46722</v>
      </c>
      <c r="D53" s="229">
        <v>46751</v>
      </c>
      <c r="E53" s="206"/>
      <c r="F53" s="206"/>
      <c r="G53" s="68" t="s">
        <v>479</v>
      </c>
      <c r="H53" s="68" t="s">
        <v>479</v>
      </c>
      <c r="I53" s="205"/>
      <c r="J53" s="207"/>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workbookViewId="0">
      <selection activeCell="J28" sqref="J28"/>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27" width="12" style="224" customWidth="1"/>
    <col min="28" max="28" width="13.140625" style="224" customWidth="1"/>
    <col min="29" max="29" width="24.85546875" style="224" customWidth="1"/>
    <col min="30" max="16384" width="9.140625" style="224"/>
  </cols>
  <sheetData>
    <row r="1" spans="1:29" ht="18.75" x14ac:dyDescent="0.25">
      <c r="AC1" s="231" t="s">
        <v>69</v>
      </c>
    </row>
    <row r="2" spans="1:29" ht="18.75" x14ac:dyDescent="0.3">
      <c r="AC2" s="232" t="s">
        <v>10</v>
      </c>
    </row>
    <row r="3" spans="1:29" ht="18.75" x14ac:dyDescent="0.3">
      <c r="AC3" s="232" t="s">
        <v>501</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232"/>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23"/>
      <c r="B7" s="223"/>
      <c r="C7" s="223"/>
      <c r="D7" s="223"/>
      <c r="E7" s="223"/>
      <c r="F7" s="223"/>
      <c r="G7" s="223"/>
      <c r="H7" s="233"/>
      <c r="I7" s="233"/>
      <c r="J7" s="233"/>
      <c r="K7" s="233"/>
      <c r="L7" s="233"/>
      <c r="M7" s="233"/>
      <c r="N7" s="233"/>
      <c r="O7" s="233"/>
      <c r="P7" s="233"/>
      <c r="Q7" s="233"/>
      <c r="R7" s="233"/>
      <c r="S7" s="233"/>
      <c r="T7" s="233"/>
      <c r="U7" s="233"/>
      <c r="V7" s="233"/>
      <c r="W7" s="233"/>
      <c r="X7" s="233"/>
      <c r="Y7" s="233"/>
      <c r="Z7" s="233"/>
      <c r="AA7" s="233"/>
      <c r="AB7" s="233"/>
      <c r="AC7" s="233"/>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23"/>
      <c r="B10" s="223"/>
      <c r="C10" s="223"/>
      <c r="D10" s="223"/>
      <c r="E10" s="223"/>
      <c r="F10" s="223"/>
      <c r="G10" s="223"/>
      <c r="H10" s="233"/>
      <c r="I10" s="233"/>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420" t="str">
        <f>'1. паспорт местоположение'!A12:C12</f>
        <v>M_PK1600.03.01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34"/>
      <c r="B13" s="234"/>
      <c r="C13" s="234"/>
      <c r="D13" s="234"/>
      <c r="E13" s="234"/>
      <c r="F13" s="234"/>
      <c r="G13" s="234"/>
      <c r="H13" s="235"/>
      <c r="I13" s="235"/>
      <c r="J13" s="235"/>
      <c r="K13" s="235"/>
      <c r="L13" s="235"/>
      <c r="M13" s="235"/>
      <c r="N13" s="235"/>
      <c r="O13" s="235"/>
      <c r="P13" s="235"/>
      <c r="Q13" s="235"/>
      <c r="R13" s="235"/>
      <c r="S13" s="235"/>
      <c r="T13" s="235"/>
      <c r="U13" s="235"/>
      <c r="V13" s="235"/>
      <c r="W13" s="235"/>
      <c r="X13" s="235"/>
      <c r="Y13" s="235"/>
      <c r="Z13" s="235"/>
      <c r="AA13" s="235"/>
      <c r="AB13" s="235"/>
      <c r="AC13" s="235"/>
    </row>
    <row r="14" spans="1:29" ht="32.25" customHeight="1" x14ac:dyDescent="0.25">
      <c r="A14" s="422"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4" s="236" customFormat="1" ht="33" customHeight="1" x14ac:dyDescent="0.25">
      <c r="A20" s="415" t="s">
        <v>186</v>
      </c>
      <c r="B20" s="415" t="s">
        <v>185</v>
      </c>
      <c r="C20" s="414" t="s">
        <v>184</v>
      </c>
      <c r="D20" s="414"/>
      <c r="E20" s="424" t="s">
        <v>183</v>
      </c>
      <c r="F20" s="424"/>
      <c r="G20" s="415" t="s">
        <v>558</v>
      </c>
      <c r="H20" s="412" t="s">
        <v>488</v>
      </c>
      <c r="I20" s="413"/>
      <c r="J20" s="413"/>
      <c r="K20" s="413"/>
      <c r="L20" s="412" t="s">
        <v>493</v>
      </c>
      <c r="M20" s="413"/>
      <c r="N20" s="413"/>
      <c r="O20" s="413"/>
      <c r="P20" s="412" t="s">
        <v>495</v>
      </c>
      <c r="Q20" s="413"/>
      <c r="R20" s="413"/>
      <c r="S20" s="413"/>
      <c r="T20" s="412" t="s">
        <v>508</v>
      </c>
      <c r="U20" s="413"/>
      <c r="V20" s="413"/>
      <c r="W20" s="413"/>
      <c r="X20" s="412" t="s">
        <v>507</v>
      </c>
      <c r="Y20" s="413"/>
      <c r="Z20" s="413"/>
      <c r="AA20" s="413"/>
      <c r="AB20" s="426" t="s">
        <v>182</v>
      </c>
      <c r="AC20" s="427"/>
    </row>
    <row r="21" spans="1:34" s="236" customFormat="1" ht="81.75" customHeight="1" x14ac:dyDescent="0.25">
      <c r="A21" s="416"/>
      <c r="B21" s="416"/>
      <c r="C21" s="414"/>
      <c r="D21" s="414"/>
      <c r="E21" s="424"/>
      <c r="F21" s="424"/>
      <c r="G21" s="416"/>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8"/>
      <c r="AC21" s="429"/>
    </row>
    <row r="22" spans="1:34" s="236" customFormat="1" ht="89.25" customHeight="1" x14ac:dyDescent="0.3">
      <c r="A22" s="417"/>
      <c r="B22" s="417"/>
      <c r="C22" s="237" t="s">
        <v>2</v>
      </c>
      <c r="D22" s="237" t="s">
        <v>180</v>
      </c>
      <c r="E22" s="238" t="s">
        <v>511</v>
      </c>
      <c r="F22" s="238" t="s">
        <v>557</v>
      </c>
      <c r="G22" s="417"/>
      <c r="H22" s="239" t="s">
        <v>423</v>
      </c>
      <c r="I22" s="239" t="s">
        <v>424</v>
      </c>
      <c r="J22" s="239" t="s">
        <v>423</v>
      </c>
      <c r="K22" s="239" t="s">
        <v>424</v>
      </c>
      <c r="L22" s="239" t="s">
        <v>423</v>
      </c>
      <c r="M22" s="239" t="s">
        <v>424</v>
      </c>
      <c r="N22" s="239" t="s">
        <v>423</v>
      </c>
      <c r="O22" s="239" t="s">
        <v>424</v>
      </c>
      <c r="P22" s="239" t="s">
        <v>423</v>
      </c>
      <c r="Q22" s="239" t="s">
        <v>424</v>
      </c>
      <c r="R22" s="239" t="s">
        <v>423</v>
      </c>
      <c r="S22" s="239" t="s">
        <v>424</v>
      </c>
      <c r="T22" s="239" t="s">
        <v>423</v>
      </c>
      <c r="U22" s="239" t="s">
        <v>424</v>
      </c>
      <c r="V22" s="239" t="s">
        <v>423</v>
      </c>
      <c r="W22" s="239" t="s">
        <v>424</v>
      </c>
      <c r="X22" s="239" t="s">
        <v>423</v>
      </c>
      <c r="Y22" s="239" t="s">
        <v>424</v>
      </c>
      <c r="Z22" s="239" t="s">
        <v>423</v>
      </c>
      <c r="AA22" s="239" t="s">
        <v>424</v>
      </c>
      <c r="AB22" s="237" t="s">
        <v>181</v>
      </c>
      <c r="AC22" s="237" t="s">
        <v>180</v>
      </c>
      <c r="AE22" s="240"/>
      <c r="AF22" s="240"/>
      <c r="AG22" s="240"/>
      <c r="AH22" s="240"/>
    </row>
    <row r="23" spans="1:34" s="236" customFormat="1" ht="19.5" customHeight="1" x14ac:dyDescent="0.25">
      <c r="A23" s="241">
        <v>1</v>
      </c>
      <c r="B23" s="241">
        <v>2</v>
      </c>
      <c r="C23" s="241">
        <v>3</v>
      </c>
      <c r="D23" s="241">
        <v>4</v>
      </c>
      <c r="E23" s="241">
        <v>5</v>
      </c>
      <c r="F23" s="241">
        <v>6</v>
      </c>
      <c r="G23" s="24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36" customFormat="1" ht="47.25" customHeight="1" x14ac:dyDescent="0.25">
      <c r="A24" s="242">
        <v>1</v>
      </c>
      <c r="B24" s="243" t="s">
        <v>179</v>
      </c>
      <c r="C24" s="244">
        <v>1.4563468674717102</v>
      </c>
      <c r="D24" s="244">
        <v>0</v>
      </c>
      <c r="E24" s="244">
        <v>0</v>
      </c>
      <c r="F24" s="244">
        <v>0</v>
      </c>
      <c r="G24" s="244">
        <v>0</v>
      </c>
      <c r="H24" s="244">
        <v>0</v>
      </c>
      <c r="I24" s="244"/>
      <c r="J24" s="244">
        <v>0</v>
      </c>
      <c r="K24" s="244"/>
      <c r="L24" s="244">
        <v>0</v>
      </c>
      <c r="M24" s="244"/>
      <c r="N24" s="244">
        <v>0</v>
      </c>
      <c r="O24" s="244"/>
      <c r="P24" s="244">
        <v>0</v>
      </c>
      <c r="Q24" s="244"/>
      <c r="R24" s="244">
        <v>0</v>
      </c>
      <c r="S24" s="244"/>
      <c r="T24" s="244">
        <v>0</v>
      </c>
      <c r="U24" s="244"/>
      <c r="V24" s="244">
        <v>0</v>
      </c>
      <c r="W24" s="244"/>
      <c r="X24" s="244">
        <v>1.4563468674717102</v>
      </c>
      <c r="Y24" s="244"/>
      <c r="Z24" s="244">
        <v>0</v>
      </c>
      <c r="AA24" s="244"/>
      <c r="AB24" s="244">
        <v>1.4563468674717102</v>
      </c>
      <c r="AC24" s="244">
        <v>0</v>
      </c>
    </row>
    <row r="25" spans="1:34" s="236" customFormat="1" ht="24" customHeight="1" x14ac:dyDescent="0.25">
      <c r="A25" s="245" t="s">
        <v>178</v>
      </c>
      <c r="B25" s="246" t="s">
        <v>177</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34" s="236" customFormat="1" x14ac:dyDescent="0.25">
      <c r="A26" s="245" t="s">
        <v>176</v>
      </c>
      <c r="B26" s="246" t="s">
        <v>175</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34" s="236" customFormat="1" ht="31.5" x14ac:dyDescent="0.25">
      <c r="A27" s="245" t="s">
        <v>174</v>
      </c>
      <c r="B27" s="246" t="s">
        <v>381</v>
      </c>
      <c r="C27" s="244"/>
      <c r="D27" s="244"/>
      <c r="E27" s="244"/>
      <c r="F27" s="244"/>
      <c r="G27" s="244">
        <v>0</v>
      </c>
      <c r="H27" s="244">
        <v>0</v>
      </c>
      <c r="I27" s="244"/>
      <c r="J27" s="244">
        <v>0</v>
      </c>
      <c r="K27" s="244"/>
      <c r="L27" s="244">
        <v>0</v>
      </c>
      <c r="M27" s="244"/>
      <c r="N27" s="244">
        <v>0</v>
      </c>
      <c r="O27" s="244"/>
      <c r="P27" s="244">
        <v>0</v>
      </c>
      <c r="Q27" s="244"/>
      <c r="R27" s="244">
        <v>0</v>
      </c>
      <c r="S27" s="244"/>
      <c r="T27" s="244">
        <v>0</v>
      </c>
      <c r="U27" s="244"/>
      <c r="V27" s="244">
        <v>0</v>
      </c>
      <c r="W27" s="244"/>
      <c r="X27" s="244">
        <v>1.2136223895597584</v>
      </c>
      <c r="Y27" s="244"/>
      <c r="Z27" s="244">
        <v>0</v>
      </c>
      <c r="AA27" s="244"/>
      <c r="AB27" s="244">
        <v>1.2136223895597584</v>
      </c>
      <c r="AC27" s="244">
        <v>0</v>
      </c>
    </row>
    <row r="28" spans="1:34" s="236" customFormat="1" x14ac:dyDescent="0.25">
      <c r="A28" s="245" t="s">
        <v>173</v>
      </c>
      <c r="B28" s="246" t="s">
        <v>172</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6" customFormat="1" x14ac:dyDescent="0.25">
      <c r="A29" s="245" t="s">
        <v>171</v>
      </c>
      <c r="B29" s="247" t="s">
        <v>170</v>
      </c>
      <c r="C29" s="244"/>
      <c r="D29" s="244"/>
      <c r="E29" s="244"/>
      <c r="F29" s="244"/>
      <c r="G29" s="244">
        <v>0</v>
      </c>
      <c r="H29" s="244">
        <v>0</v>
      </c>
      <c r="I29" s="244"/>
      <c r="J29" s="244">
        <v>0</v>
      </c>
      <c r="K29" s="244"/>
      <c r="L29" s="244">
        <v>0</v>
      </c>
      <c r="M29" s="244"/>
      <c r="N29" s="244">
        <v>0</v>
      </c>
      <c r="O29" s="244"/>
      <c r="P29" s="244">
        <v>0</v>
      </c>
      <c r="Q29" s="244"/>
      <c r="R29" s="244">
        <v>0</v>
      </c>
      <c r="S29" s="244"/>
      <c r="T29" s="244">
        <v>0</v>
      </c>
      <c r="U29" s="244"/>
      <c r="V29" s="244">
        <v>0</v>
      </c>
      <c r="W29" s="244"/>
      <c r="X29" s="244">
        <v>0.24272447791195173</v>
      </c>
      <c r="Y29" s="244"/>
      <c r="Z29" s="244">
        <v>0</v>
      </c>
      <c r="AA29" s="244"/>
      <c r="AB29" s="244">
        <v>0.24272447791195173</v>
      </c>
      <c r="AC29" s="244">
        <v>0</v>
      </c>
    </row>
    <row r="30" spans="1:34" s="236" customFormat="1" ht="47.25" x14ac:dyDescent="0.25">
      <c r="A30" s="242" t="s">
        <v>63</v>
      </c>
      <c r="B30" s="243" t="s">
        <v>169</v>
      </c>
      <c r="C30" s="244">
        <v>1.2136223895597584</v>
      </c>
      <c r="D30" s="244">
        <v>0</v>
      </c>
      <c r="E30" s="244">
        <v>0</v>
      </c>
      <c r="F30" s="244">
        <v>0</v>
      </c>
      <c r="G30" s="244">
        <v>0</v>
      </c>
      <c r="H30" s="244">
        <v>0</v>
      </c>
      <c r="I30" s="244"/>
      <c r="J30" s="244">
        <v>0</v>
      </c>
      <c r="K30" s="244"/>
      <c r="L30" s="244">
        <v>0</v>
      </c>
      <c r="M30" s="244"/>
      <c r="N30" s="244">
        <v>0</v>
      </c>
      <c r="O30" s="244"/>
      <c r="P30" s="244">
        <v>0</v>
      </c>
      <c r="Q30" s="244"/>
      <c r="R30" s="244">
        <v>0</v>
      </c>
      <c r="S30" s="244"/>
      <c r="T30" s="244">
        <v>0</v>
      </c>
      <c r="U30" s="244"/>
      <c r="V30" s="244">
        <v>0</v>
      </c>
      <c r="W30" s="244"/>
      <c r="X30" s="244">
        <v>1.2136223895597584</v>
      </c>
      <c r="Y30" s="244"/>
      <c r="Z30" s="244">
        <v>0</v>
      </c>
      <c r="AA30" s="244"/>
      <c r="AB30" s="244">
        <v>1.2136223895597584</v>
      </c>
      <c r="AC30" s="244">
        <v>0</v>
      </c>
    </row>
    <row r="31" spans="1:34" s="236" customFormat="1" x14ac:dyDescent="0.25">
      <c r="A31" s="242" t="s">
        <v>168</v>
      </c>
      <c r="B31" s="246" t="s">
        <v>167</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36" customFormat="1" ht="31.5" x14ac:dyDescent="0.25">
      <c r="A32" s="242" t="s">
        <v>166</v>
      </c>
      <c r="B32" s="246" t="s">
        <v>165</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6" customFormat="1" x14ac:dyDescent="0.25">
      <c r="A33" s="242" t="s">
        <v>164</v>
      </c>
      <c r="B33" s="246" t="s">
        <v>163</v>
      </c>
      <c r="C33" s="244">
        <v>1.2136223895597584</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6" customFormat="1" x14ac:dyDescent="0.25">
      <c r="A34" s="242" t="s">
        <v>162</v>
      </c>
      <c r="B34" s="246" t="s">
        <v>161</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6" customFormat="1" ht="31.5" x14ac:dyDescent="0.25">
      <c r="A35" s="242" t="s">
        <v>62</v>
      </c>
      <c r="B35" s="243" t="s">
        <v>160</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6" customFormat="1" x14ac:dyDescent="0.25">
      <c r="A36" s="245" t="s">
        <v>159</v>
      </c>
      <c r="B36" s="248" t="s">
        <v>514</v>
      </c>
      <c r="C36" s="244"/>
      <c r="D36" s="244"/>
      <c r="E36" s="244"/>
      <c r="F36" s="244"/>
      <c r="G36" s="244">
        <v>0</v>
      </c>
      <c r="H36" s="244">
        <v>0</v>
      </c>
      <c r="I36" s="249" t="s">
        <v>552</v>
      </c>
      <c r="J36" s="244">
        <v>0</v>
      </c>
      <c r="K36" s="244" t="s">
        <v>552</v>
      </c>
      <c r="L36" s="244">
        <v>0</v>
      </c>
      <c r="M36" s="249" t="s">
        <v>552</v>
      </c>
      <c r="N36" s="244">
        <v>0</v>
      </c>
      <c r="O36" s="244" t="s">
        <v>552</v>
      </c>
      <c r="P36" s="244">
        <v>0</v>
      </c>
      <c r="Q36" s="249" t="s">
        <v>552</v>
      </c>
      <c r="R36" s="244">
        <v>0</v>
      </c>
      <c r="S36" s="244" t="s">
        <v>552</v>
      </c>
      <c r="T36" s="244">
        <v>0</v>
      </c>
      <c r="U36" s="249" t="s">
        <v>552</v>
      </c>
      <c r="V36" s="244">
        <v>0</v>
      </c>
      <c r="W36" s="244" t="s">
        <v>552</v>
      </c>
      <c r="X36" s="244">
        <v>0</v>
      </c>
      <c r="Y36" s="249" t="s">
        <v>552</v>
      </c>
      <c r="Z36" s="244">
        <v>0</v>
      </c>
      <c r="AA36" s="244" t="s">
        <v>552</v>
      </c>
      <c r="AB36" s="244">
        <v>0</v>
      </c>
      <c r="AC36" s="244">
        <v>0</v>
      </c>
    </row>
    <row r="37" spans="1:29" s="236" customFormat="1" ht="31.5" x14ac:dyDescent="0.25">
      <c r="A37" s="245" t="s">
        <v>158</v>
      </c>
      <c r="B37" s="248" t="s">
        <v>512</v>
      </c>
      <c r="C37" s="244"/>
      <c r="D37" s="244"/>
      <c r="E37" s="244"/>
      <c r="F37" s="244"/>
      <c r="G37" s="244">
        <v>0</v>
      </c>
      <c r="H37" s="244">
        <v>0</v>
      </c>
      <c r="I37" s="249" t="s">
        <v>552</v>
      </c>
      <c r="J37" s="244">
        <v>0</v>
      </c>
      <c r="K37" s="244" t="s">
        <v>552</v>
      </c>
      <c r="L37" s="244">
        <v>0</v>
      </c>
      <c r="M37" s="249" t="s">
        <v>552</v>
      </c>
      <c r="N37" s="244">
        <v>0</v>
      </c>
      <c r="O37" s="244" t="s">
        <v>552</v>
      </c>
      <c r="P37" s="244">
        <v>0</v>
      </c>
      <c r="Q37" s="249" t="s">
        <v>552</v>
      </c>
      <c r="R37" s="244">
        <v>0</v>
      </c>
      <c r="S37" s="244" t="s">
        <v>552</v>
      </c>
      <c r="T37" s="244">
        <v>0</v>
      </c>
      <c r="U37" s="249" t="s">
        <v>552</v>
      </c>
      <c r="V37" s="244">
        <v>0</v>
      </c>
      <c r="W37" s="244" t="s">
        <v>552</v>
      </c>
      <c r="X37" s="244">
        <v>0</v>
      </c>
      <c r="Y37" s="249" t="s">
        <v>552</v>
      </c>
      <c r="Z37" s="244">
        <v>0</v>
      </c>
      <c r="AA37" s="244" t="s">
        <v>552</v>
      </c>
      <c r="AB37" s="244">
        <v>0</v>
      </c>
      <c r="AC37" s="244">
        <v>0</v>
      </c>
    </row>
    <row r="38" spans="1:29" s="236" customFormat="1" x14ac:dyDescent="0.25">
      <c r="A38" s="245" t="s">
        <v>157</v>
      </c>
      <c r="B38" s="246" t="s">
        <v>148</v>
      </c>
      <c r="C38" s="244"/>
      <c r="D38" s="244"/>
      <c r="E38" s="244"/>
      <c r="F38" s="244"/>
      <c r="G38" s="244">
        <v>0</v>
      </c>
      <c r="H38" s="244">
        <v>0</v>
      </c>
      <c r="I38" s="249" t="s">
        <v>552</v>
      </c>
      <c r="J38" s="244">
        <v>0</v>
      </c>
      <c r="K38" s="244" t="s">
        <v>552</v>
      </c>
      <c r="L38" s="244">
        <v>0</v>
      </c>
      <c r="M38" s="249" t="s">
        <v>552</v>
      </c>
      <c r="N38" s="244">
        <v>0</v>
      </c>
      <c r="O38" s="244" t="s">
        <v>552</v>
      </c>
      <c r="P38" s="244">
        <v>0</v>
      </c>
      <c r="Q38" s="249" t="s">
        <v>552</v>
      </c>
      <c r="R38" s="244">
        <v>0</v>
      </c>
      <c r="S38" s="244" t="s">
        <v>552</v>
      </c>
      <c r="T38" s="244">
        <v>0</v>
      </c>
      <c r="U38" s="249" t="s">
        <v>552</v>
      </c>
      <c r="V38" s="244">
        <v>0</v>
      </c>
      <c r="W38" s="244" t="s">
        <v>552</v>
      </c>
      <c r="X38" s="244">
        <v>0</v>
      </c>
      <c r="Y38" s="249" t="s">
        <v>552</v>
      </c>
      <c r="Z38" s="244">
        <v>0</v>
      </c>
      <c r="AA38" s="244" t="s">
        <v>552</v>
      </c>
      <c r="AB38" s="244">
        <v>0</v>
      </c>
      <c r="AC38" s="244">
        <v>0</v>
      </c>
    </row>
    <row r="39" spans="1:29" s="236" customFormat="1" x14ac:dyDescent="0.25">
      <c r="A39" s="245" t="s">
        <v>156</v>
      </c>
      <c r="B39" s="246" t="s">
        <v>513</v>
      </c>
      <c r="C39" s="244"/>
      <c r="D39" s="244"/>
      <c r="E39" s="244"/>
      <c r="F39" s="244"/>
      <c r="G39" s="244">
        <v>0</v>
      </c>
      <c r="H39" s="244">
        <v>0</v>
      </c>
      <c r="I39" s="249" t="s">
        <v>552</v>
      </c>
      <c r="J39" s="244">
        <v>0</v>
      </c>
      <c r="K39" s="244" t="s">
        <v>552</v>
      </c>
      <c r="L39" s="244">
        <v>0</v>
      </c>
      <c r="M39" s="249" t="s">
        <v>552</v>
      </c>
      <c r="N39" s="244">
        <v>0</v>
      </c>
      <c r="O39" s="244" t="s">
        <v>552</v>
      </c>
      <c r="P39" s="244">
        <v>0</v>
      </c>
      <c r="Q39" s="249" t="s">
        <v>552</v>
      </c>
      <c r="R39" s="244">
        <v>0</v>
      </c>
      <c r="S39" s="244" t="s">
        <v>552</v>
      </c>
      <c r="T39" s="244">
        <v>0</v>
      </c>
      <c r="U39" s="249" t="s">
        <v>552</v>
      </c>
      <c r="V39" s="244">
        <v>0</v>
      </c>
      <c r="W39" s="244" t="s">
        <v>552</v>
      </c>
      <c r="X39" s="244">
        <v>0</v>
      </c>
      <c r="Y39" s="249" t="s">
        <v>552</v>
      </c>
      <c r="Z39" s="244">
        <v>0</v>
      </c>
      <c r="AA39" s="244" t="s">
        <v>552</v>
      </c>
      <c r="AB39" s="244">
        <v>0</v>
      </c>
      <c r="AC39" s="244">
        <v>0</v>
      </c>
    </row>
    <row r="40" spans="1:29" s="236" customFormat="1" x14ac:dyDescent="0.25">
      <c r="A40" s="245" t="s">
        <v>155</v>
      </c>
      <c r="B40" s="246" t="s">
        <v>515</v>
      </c>
      <c r="C40" s="244"/>
      <c r="D40" s="244"/>
      <c r="E40" s="244"/>
      <c r="F40" s="244"/>
      <c r="G40" s="244">
        <v>0</v>
      </c>
      <c r="H40" s="244">
        <v>0</v>
      </c>
      <c r="I40" s="249" t="s">
        <v>552</v>
      </c>
      <c r="J40" s="244">
        <v>0</v>
      </c>
      <c r="K40" s="244" t="s">
        <v>552</v>
      </c>
      <c r="L40" s="244">
        <v>0</v>
      </c>
      <c r="M40" s="249" t="s">
        <v>552</v>
      </c>
      <c r="N40" s="244">
        <v>0</v>
      </c>
      <c r="O40" s="244" t="s">
        <v>552</v>
      </c>
      <c r="P40" s="244">
        <v>0</v>
      </c>
      <c r="Q40" s="249" t="s">
        <v>552</v>
      </c>
      <c r="R40" s="244">
        <v>0</v>
      </c>
      <c r="S40" s="244" t="s">
        <v>552</v>
      </c>
      <c r="T40" s="244">
        <v>0</v>
      </c>
      <c r="U40" s="249" t="s">
        <v>552</v>
      </c>
      <c r="V40" s="244">
        <v>0</v>
      </c>
      <c r="W40" s="244" t="s">
        <v>552</v>
      </c>
      <c r="X40" s="244">
        <v>0</v>
      </c>
      <c r="Y40" s="249" t="s">
        <v>552</v>
      </c>
      <c r="Z40" s="244">
        <v>0</v>
      </c>
      <c r="AA40" s="244" t="s">
        <v>552</v>
      </c>
      <c r="AB40" s="244">
        <v>0</v>
      </c>
      <c r="AC40" s="244">
        <v>0</v>
      </c>
    </row>
    <row r="41" spans="1:29" s="236" customFormat="1" x14ac:dyDescent="0.25">
      <c r="A41" s="245" t="s">
        <v>154</v>
      </c>
      <c r="B41" s="246" t="s">
        <v>516</v>
      </c>
      <c r="C41" s="244"/>
      <c r="D41" s="244"/>
      <c r="E41" s="244"/>
      <c r="F41" s="244"/>
      <c r="G41" s="244">
        <v>0</v>
      </c>
      <c r="H41" s="244">
        <v>0</v>
      </c>
      <c r="I41" s="249" t="s">
        <v>552</v>
      </c>
      <c r="J41" s="244">
        <v>0</v>
      </c>
      <c r="K41" s="244" t="s">
        <v>552</v>
      </c>
      <c r="L41" s="244">
        <v>0</v>
      </c>
      <c r="M41" s="249" t="s">
        <v>552</v>
      </c>
      <c r="N41" s="244">
        <v>0</v>
      </c>
      <c r="O41" s="244" t="s">
        <v>552</v>
      </c>
      <c r="P41" s="244">
        <v>0</v>
      </c>
      <c r="Q41" s="249" t="s">
        <v>552</v>
      </c>
      <c r="R41" s="244">
        <v>0</v>
      </c>
      <c r="S41" s="244" t="s">
        <v>552</v>
      </c>
      <c r="T41" s="244">
        <v>0</v>
      </c>
      <c r="U41" s="249" t="s">
        <v>552</v>
      </c>
      <c r="V41" s="244">
        <v>0</v>
      </c>
      <c r="W41" s="244" t="s">
        <v>552</v>
      </c>
      <c r="X41" s="244">
        <v>0</v>
      </c>
      <c r="Y41" s="249" t="s">
        <v>552</v>
      </c>
      <c r="Z41" s="244">
        <v>0</v>
      </c>
      <c r="AA41" s="244" t="s">
        <v>552</v>
      </c>
      <c r="AB41" s="244">
        <v>0</v>
      </c>
      <c r="AC41" s="244">
        <v>0</v>
      </c>
    </row>
    <row r="42" spans="1:29" s="236" customFormat="1" x14ac:dyDescent="0.25">
      <c r="A42" s="245" t="s">
        <v>153</v>
      </c>
      <c r="B42" s="246" t="s">
        <v>517</v>
      </c>
      <c r="C42" s="244"/>
      <c r="D42" s="244"/>
      <c r="E42" s="244"/>
      <c r="F42" s="244"/>
      <c r="G42" s="244">
        <v>0</v>
      </c>
      <c r="H42" s="244">
        <v>0</v>
      </c>
      <c r="I42" s="249" t="s">
        <v>552</v>
      </c>
      <c r="J42" s="244">
        <v>0</v>
      </c>
      <c r="K42" s="244" t="s">
        <v>552</v>
      </c>
      <c r="L42" s="244">
        <v>0</v>
      </c>
      <c r="M42" s="249" t="s">
        <v>552</v>
      </c>
      <c r="N42" s="244">
        <v>0</v>
      </c>
      <c r="O42" s="244" t="s">
        <v>552</v>
      </c>
      <c r="P42" s="244">
        <v>0</v>
      </c>
      <c r="Q42" s="249" t="s">
        <v>552</v>
      </c>
      <c r="R42" s="244">
        <v>0</v>
      </c>
      <c r="S42" s="244" t="s">
        <v>552</v>
      </c>
      <c r="T42" s="244">
        <v>0</v>
      </c>
      <c r="U42" s="249" t="s">
        <v>552</v>
      </c>
      <c r="V42" s="244">
        <v>0</v>
      </c>
      <c r="W42" s="244" t="s">
        <v>552</v>
      </c>
      <c r="X42" s="244">
        <v>0</v>
      </c>
      <c r="Y42" s="249" t="s">
        <v>552</v>
      </c>
      <c r="Z42" s="244">
        <v>0</v>
      </c>
      <c r="AA42" s="244" t="s">
        <v>552</v>
      </c>
      <c r="AB42" s="244">
        <v>0</v>
      </c>
      <c r="AC42" s="244">
        <v>0</v>
      </c>
    </row>
    <row r="43" spans="1:29" s="236" customFormat="1" x14ac:dyDescent="0.25">
      <c r="A43" s="245" t="s">
        <v>518</v>
      </c>
      <c r="B43" s="246" t="s">
        <v>519</v>
      </c>
      <c r="C43" s="244"/>
      <c r="D43" s="244"/>
      <c r="E43" s="244"/>
      <c r="F43" s="244"/>
      <c r="G43" s="244">
        <v>0</v>
      </c>
      <c r="H43" s="244">
        <v>0</v>
      </c>
      <c r="I43" s="249" t="s">
        <v>552</v>
      </c>
      <c r="J43" s="244">
        <v>0</v>
      </c>
      <c r="K43" s="244" t="s">
        <v>552</v>
      </c>
      <c r="L43" s="244">
        <v>0</v>
      </c>
      <c r="M43" s="249" t="s">
        <v>552</v>
      </c>
      <c r="N43" s="244">
        <v>0</v>
      </c>
      <c r="O43" s="244" t="s">
        <v>552</v>
      </c>
      <c r="P43" s="244">
        <v>0</v>
      </c>
      <c r="Q43" s="249" t="s">
        <v>552</v>
      </c>
      <c r="R43" s="244">
        <v>0</v>
      </c>
      <c r="S43" s="244" t="s">
        <v>552</v>
      </c>
      <c r="T43" s="244">
        <v>0</v>
      </c>
      <c r="U43" s="249" t="s">
        <v>552</v>
      </c>
      <c r="V43" s="244">
        <v>0</v>
      </c>
      <c r="W43" s="244" t="s">
        <v>552</v>
      </c>
      <c r="X43" s="244">
        <v>0</v>
      </c>
      <c r="Y43" s="249" t="s">
        <v>552</v>
      </c>
      <c r="Z43" s="244">
        <v>0</v>
      </c>
      <c r="AA43" s="244" t="s">
        <v>552</v>
      </c>
      <c r="AB43" s="244">
        <v>0</v>
      </c>
      <c r="AC43" s="244">
        <v>0</v>
      </c>
    </row>
    <row r="44" spans="1:29" s="236" customFormat="1" x14ac:dyDescent="0.25">
      <c r="A44" s="245" t="s">
        <v>520</v>
      </c>
      <c r="B44" s="246" t="s">
        <v>521</v>
      </c>
      <c r="C44" s="244"/>
      <c r="D44" s="244"/>
      <c r="E44" s="244"/>
      <c r="F44" s="244"/>
      <c r="G44" s="244">
        <v>0</v>
      </c>
      <c r="H44" s="244">
        <v>0</v>
      </c>
      <c r="I44" s="249" t="s">
        <v>552</v>
      </c>
      <c r="J44" s="244">
        <v>0</v>
      </c>
      <c r="K44" s="244" t="s">
        <v>552</v>
      </c>
      <c r="L44" s="244">
        <v>0</v>
      </c>
      <c r="M44" s="249" t="s">
        <v>552</v>
      </c>
      <c r="N44" s="244">
        <v>0</v>
      </c>
      <c r="O44" s="244" t="s">
        <v>552</v>
      </c>
      <c r="P44" s="244">
        <v>0</v>
      </c>
      <c r="Q44" s="249" t="s">
        <v>552</v>
      </c>
      <c r="R44" s="244">
        <v>0</v>
      </c>
      <c r="S44" s="244" t="s">
        <v>552</v>
      </c>
      <c r="T44" s="244">
        <v>0</v>
      </c>
      <c r="U44" s="249" t="s">
        <v>552</v>
      </c>
      <c r="V44" s="244">
        <v>0</v>
      </c>
      <c r="W44" s="244" t="s">
        <v>552</v>
      </c>
      <c r="X44" s="244">
        <v>0</v>
      </c>
      <c r="Y44" s="249" t="s">
        <v>552</v>
      </c>
      <c r="Z44" s="244">
        <v>0</v>
      </c>
      <c r="AA44" s="244" t="s">
        <v>552</v>
      </c>
      <c r="AB44" s="244">
        <v>0</v>
      </c>
      <c r="AC44" s="244">
        <v>0</v>
      </c>
    </row>
    <row r="45" spans="1:29" s="236" customFormat="1" x14ac:dyDescent="0.25">
      <c r="A45" s="245" t="s">
        <v>522</v>
      </c>
      <c r="B45" s="246" t="s">
        <v>523</v>
      </c>
      <c r="C45" s="244"/>
      <c r="D45" s="244"/>
      <c r="E45" s="244"/>
      <c r="F45" s="244"/>
      <c r="G45" s="244">
        <v>0</v>
      </c>
      <c r="H45" s="244">
        <v>0</v>
      </c>
      <c r="I45" s="249" t="s">
        <v>552</v>
      </c>
      <c r="J45" s="244">
        <v>0</v>
      </c>
      <c r="K45" s="244" t="s">
        <v>552</v>
      </c>
      <c r="L45" s="244">
        <v>0</v>
      </c>
      <c r="M45" s="249" t="s">
        <v>552</v>
      </c>
      <c r="N45" s="244">
        <v>0</v>
      </c>
      <c r="O45" s="244" t="s">
        <v>552</v>
      </c>
      <c r="P45" s="244">
        <v>0</v>
      </c>
      <c r="Q45" s="249" t="s">
        <v>552</v>
      </c>
      <c r="R45" s="244">
        <v>0</v>
      </c>
      <c r="S45" s="244" t="s">
        <v>552</v>
      </c>
      <c r="T45" s="244">
        <v>0</v>
      </c>
      <c r="U45" s="249" t="s">
        <v>552</v>
      </c>
      <c r="V45" s="244">
        <v>0</v>
      </c>
      <c r="W45" s="244" t="s">
        <v>552</v>
      </c>
      <c r="X45" s="244">
        <v>0</v>
      </c>
      <c r="Y45" s="249" t="s">
        <v>552</v>
      </c>
      <c r="Z45" s="244">
        <v>0</v>
      </c>
      <c r="AA45" s="244" t="s">
        <v>552</v>
      </c>
      <c r="AB45" s="244">
        <v>0</v>
      </c>
      <c r="AC45" s="244">
        <v>0</v>
      </c>
    </row>
    <row r="46" spans="1:29" s="236" customFormat="1" x14ac:dyDescent="0.25">
      <c r="A46" s="245" t="s">
        <v>524</v>
      </c>
      <c r="B46" s="246" t="s">
        <v>525</v>
      </c>
      <c r="C46" s="244"/>
      <c r="D46" s="244"/>
      <c r="E46" s="244"/>
      <c r="F46" s="244"/>
      <c r="G46" s="244">
        <v>0</v>
      </c>
      <c r="H46" s="244">
        <v>0</v>
      </c>
      <c r="I46" s="249" t="s">
        <v>552</v>
      </c>
      <c r="J46" s="244">
        <v>0</v>
      </c>
      <c r="K46" s="244" t="s">
        <v>552</v>
      </c>
      <c r="L46" s="244">
        <v>0</v>
      </c>
      <c r="M46" s="249" t="s">
        <v>552</v>
      </c>
      <c r="N46" s="244">
        <v>0</v>
      </c>
      <c r="O46" s="244" t="s">
        <v>552</v>
      </c>
      <c r="P46" s="244">
        <v>0</v>
      </c>
      <c r="Q46" s="249" t="s">
        <v>552</v>
      </c>
      <c r="R46" s="244">
        <v>0</v>
      </c>
      <c r="S46" s="244" t="s">
        <v>552</v>
      </c>
      <c r="T46" s="244">
        <v>0</v>
      </c>
      <c r="U46" s="249" t="s">
        <v>552</v>
      </c>
      <c r="V46" s="244">
        <v>0</v>
      </c>
      <c r="W46" s="244" t="s">
        <v>552</v>
      </c>
      <c r="X46" s="244">
        <v>0</v>
      </c>
      <c r="Y46" s="249" t="s">
        <v>552</v>
      </c>
      <c r="Z46" s="244">
        <v>0</v>
      </c>
      <c r="AA46" s="244" t="s">
        <v>552</v>
      </c>
      <c r="AB46" s="244">
        <v>0</v>
      </c>
      <c r="AC46" s="244">
        <v>0</v>
      </c>
    </row>
    <row r="47" spans="1:29" s="236" customFormat="1" x14ac:dyDescent="0.25">
      <c r="A47" s="242" t="s">
        <v>61</v>
      </c>
      <c r="B47" s="243" t="s">
        <v>152</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s="236" customFormat="1" x14ac:dyDescent="0.25">
      <c r="A48" s="245" t="s">
        <v>151</v>
      </c>
      <c r="B48" s="248" t="s">
        <v>514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36" customFormat="1" ht="31.5" x14ac:dyDescent="0.25">
      <c r="A49" s="245" t="s">
        <v>150</v>
      </c>
      <c r="B49" s="248" t="s">
        <v>512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36" customFormat="1" x14ac:dyDescent="0.25">
      <c r="A50" s="245" t="s">
        <v>149</v>
      </c>
      <c r="B50" s="246" t="s">
        <v>148</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36" customFormat="1" ht="31.5" x14ac:dyDescent="0.25">
      <c r="A51" s="245" t="s">
        <v>147</v>
      </c>
      <c r="B51" s="246" t="s">
        <v>146</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36" customFormat="1" ht="31.5" x14ac:dyDescent="0.25">
      <c r="A52" s="245" t="s">
        <v>145</v>
      </c>
      <c r="B52" s="246" t="s">
        <v>144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36" customFormat="1" x14ac:dyDescent="0.25">
      <c r="A53" s="245" t="s">
        <v>143</v>
      </c>
      <c r="B53" s="246" t="s">
        <v>142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36" customFormat="1" x14ac:dyDescent="0.25">
      <c r="A54" s="245" t="s">
        <v>141</v>
      </c>
      <c r="B54" s="246" t="s">
        <v>515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36" customFormat="1" x14ac:dyDescent="0.25">
      <c r="A55" s="245" t="s">
        <v>526</v>
      </c>
      <c r="B55" s="246" t="s">
        <v>516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36" customFormat="1" x14ac:dyDescent="0.25">
      <c r="A56" s="245" t="s">
        <v>527</v>
      </c>
      <c r="B56" s="246" t="s">
        <v>517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36" customFormat="1" x14ac:dyDescent="0.25">
      <c r="A57" s="245" t="s">
        <v>528</v>
      </c>
      <c r="B57" s="246" t="s">
        <v>519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36" customFormat="1" x14ac:dyDescent="0.25">
      <c r="A58" s="245" t="s">
        <v>529</v>
      </c>
      <c r="B58" s="246" t="s">
        <v>521</v>
      </c>
      <c r="C58" s="244">
        <v>1</v>
      </c>
      <c r="D58" s="244">
        <v>1</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1</v>
      </c>
      <c r="Y58" s="244"/>
      <c r="Z58" s="244">
        <v>0</v>
      </c>
      <c r="AA58" s="244"/>
      <c r="AB58" s="244">
        <v>1</v>
      </c>
      <c r="AC58" s="244">
        <v>0</v>
      </c>
    </row>
    <row r="59" spans="1:29" s="236" customFormat="1" x14ac:dyDescent="0.25">
      <c r="A59" s="245" t="s">
        <v>530</v>
      </c>
      <c r="B59" s="246" t="s">
        <v>523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36" customFormat="1" x14ac:dyDescent="0.25">
      <c r="A60" s="245" t="s">
        <v>531</v>
      </c>
      <c r="B60" s="246" t="s">
        <v>525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36" customFormat="1" ht="35.25" customHeight="1" x14ac:dyDescent="0.25">
      <c r="A61" s="242" t="s">
        <v>59</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6" customFormat="1" x14ac:dyDescent="0.25">
      <c r="A62" s="245" t="s">
        <v>139</v>
      </c>
      <c r="B62" s="246" t="s">
        <v>138</v>
      </c>
      <c r="C62" s="244">
        <v>1.2136223895597584</v>
      </c>
      <c r="D62" s="244">
        <v>0</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1.2136223895597584</v>
      </c>
      <c r="Y62" s="244"/>
      <c r="Z62" s="244">
        <v>0</v>
      </c>
      <c r="AA62" s="244"/>
      <c r="AB62" s="244">
        <v>1.2136223895597584</v>
      </c>
      <c r="AC62" s="244">
        <v>0</v>
      </c>
    </row>
    <row r="63" spans="1:29" s="236" customFormat="1" x14ac:dyDescent="0.25">
      <c r="A63" s="245" t="s">
        <v>137</v>
      </c>
      <c r="B63" s="246"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36" customFormat="1" x14ac:dyDescent="0.25">
      <c r="A64" s="245" t="s">
        <v>136</v>
      </c>
      <c r="B64" s="248"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36" customFormat="1" x14ac:dyDescent="0.25">
      <c r="A65" s="245" t="s">
        <v>135</v>
      </c>
      <c r="B65" s="248"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36" customFormat="1" x14ac:dyDescent="0.25">
      <c r="A66" s="245" t="s">
        <v>134</v>
      </c>
      <c r="B66" s="248" t="s">
        <v>128</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36" customFormat="1" x14ac:dyDescent="0.25">
      <c r="A67" s="245" t="s">
        <v>133</v>
      </c>
      <c r="B67" s="248" t="s">
        <v>532</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36" customFormat="1" x14ac:dyDescent="0.25">
      <c r="A68" s="245" t="s">
        <v>533</v>
      </c>
      <c r="B68" s="248" t="s">
        <v>534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36" customFormat="1" x14ac:dyDescent="0.25">
      <c r="A69" s="245" t="s">
        <v>535</v>
      </c>
      <c r="B69" s="248" t="s">
        <v>536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36" customFormat="1" x14ac:dyDescent="0.25">
      <c r="A70" s="245" t="s">
        <v>537</v>
      </c>
      <c r="B70" s="248" t="s">
        <v>538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36" customFormat="1" x14ac:dyDescent="0.25">
      <c r="A71" s="245" t="s">
        <v>539</v>
      </c>
      <c r="B71" s="248" t="s">
        <v>540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1</v>
      </c>
      <c r="Y71" s="244"/>
      <c r="Z71" s="244">
        <v>0</v>
      </c>
      <c r="AA71" s="244"/>
      <c r="AB71" s="244">
        <v>1</v>
      </c>
      <c r="AC71" s="244">
        <v>0</v>
      </c>
    </row>
    <row r="72" spans="1:29" s="236" customFormat="1" x14ac:dyDescent="0.25">
      <c r="A72" s="245" t="s">
        <v>541</v>
      </c>
      <c r="B72" s="248" t="s">
        <v>542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36" customFormat="1" x14ac:dyDescent="0.25">
      <c r="A73" s="245" t="s">
        <v>543</v>
      </c>
      <c r="B73" s="248" t="s">
        <v>544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36" customFormat="1" ht="36.75" customHeight="1" x14ac:dyDescent="0.25">
      <c r="A74" s="242" t="s">
        <v>58</v>
      </c>
      <c r="B74" s="250" t="s">
        <v>227</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36" customFormat="1" x14ac:dyDescent="0.25">
      <c r="A75" s="242" t="s">
        <v>56</v>
      </c>
      <c r="B75" s="243" t="s">
        <v>132</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6" customFormat="1" x14ac:dyDescent="0.25">
      <c r="A76" s="245" t="s">
        <v>222</v>
      </c>
      <c r="B76" s="248" t="s">
        <v>514</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36" customFormat="1" ht="31.5" x14ac:dyDescent="0.25">
      <c r="A77" s="245" t="s">
        <v>223</v>
      </c>
      <c r="B77" s="248" t="s">
        <v>512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36" customFormat="1" x14ac:dyDescent="0.25">
      <c r="A78" s="245" t="s">
        <v>224</v>
      </c>
      <c r="B78" s="246" t="s">
        <v>148</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36" customFormat="1" x14ac:dyDescent="0.25">
      <c r="A79" s="245" t="s">
        <v>225</v>
      </c>
      <c r="B79" s="246" t="s">
        <v>545</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36" customFormat="1" x14ac:dyDescent="0.25">
      <c r="A80" s="245" t="s">
        <v>226</v>
      </c>
      <c r="B80" s="246" t="s">
        <v>515</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36" customFormat="1" x14ac:dyDescent="0.25">
      <c r="A81" s="245" t="s">
        <v>546</v>
      </c>
      <c r="B81" s="246" t="s">
        <v>516</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36" customFormat="1" x14ac:dyDescent="0.25">
      <c r="A82" s="245" t="s">
        <v>547</v>
      </c>
      <c r="B82" s="246" t="s">
        <v>517</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36" customFormat="1" x14ac:dyDescent="0.25">
      <c r="A83" s="245" t="s">
        <v>548</v>
      </c>
      <c r="B83" s="246" t="s">
        <v>519</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36" customFormat="1" x14ac:dyDescent="0.25">
      <c r="A84" s="245" t="s">
        <v>549</v>
      </c>
      <c r="B84" s="246" t="s">
        <v>521</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36" customFormat="1" x14ac:dyDescent="0.25">
      <c r="A85" s="245" t="s">
        <v>550</v>
      </c>
      <c r="B85" s="246" t="s">
        <v>523</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36" customFormat="1" x14ac:dyDescent="0.25">
      <c r="A86" s="245" t="s">
        <v>551</v>
      </c>
      <c r="B86" s="246" t="s">
        <v>525</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501</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M_PK1600.03.01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9" customHeight="1" x14ac:dyDescent="0.25">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0" t="s">
        <v>455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466</v>
      </c>
      <c r="F22" s="438"/>
      <c r="G22" s="438"/>
      <c r="H22" s="438"/>
      <c r="I22" s="438"/>
      <c r="J22" s="438"/>
      <c r="K22" s="438"/>
      <c r="L22" s="439"/>
      <c r="M22" s="431" t="s">
        <v>49</v>
      </c>
      <c r="N22" s="431" t="s">
        <v>48</v>
      </c>
      <c r="O22" s="431" t="s">
        <v>47</v>
      </c>
      <c r="P22" s="440" t="s">
        <v>235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378</v>
      </c>
      <c r="J23" s="452" t="s">
        <v>379</v>
      </c>
      <c r="K23" s="452" t="s">
        <v>380</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8" t="s">
        <v>13</v>
      </c>
      <c r="AG24" s="158" t="s">
        <v>12</v>
      </c>
      <c r="AH24" s="159" t="s">
        <v>2</v>
      </c>
      <c r="AI24" s="15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8"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503</v>
      </c>
    </row>
    <row r="4" spans="1:8" x14ac:dyDescent="0.25">
      <c r="B4" s="36"/>
    </row>
    <row r="5" spans="1:8" ht="18.75" x14ac:dyDescent="0.3">
      <c r="A5" s="456" t="str">
        <f>'1. паспорт местоположение'!A5:C5</f>
        <v>Год раскрытия информации: 2023 год</v>
      </c>
      <c r="B5" s="456"/>
      <c r="C5" s="59"/>
      <c r="D5" s="59"/>
      <c r="E5" s="59"/>
      <c r="F5" s="59"/>
      <c r="G5" s="59"/>
      <c r="H5" s="59"/>
    </row>
    <row r="6" spans="1:8" ht="18.75" x14ac:dyDescent="0.3">
      <c r="A6" s="163"/>
      <c r="B6" s="163"/>
      <c r="C6" s="163"/>
      <c r="D6" s="163"/>
      <c r="E6" s="163"/>
      <c r="F6" s="163"/>
      <c r="G6" s="163"/>
      <c r="H6" s="163"/>
    </row>
    <row r="7" spans="1:8" ht="18.75" x14ac:dyDescent="0.25">
      <c r="A7" s="293" t="s">
        <v>9</v>
      </c>
      <c r="B7" s="293"/>
      <c r="C7" s="162"/>
      <c r="D7" s="162"/>
      <c r="E7" s="162"/>
      <c r="F7" s="162"/>
      <c r="G7" s="162"/>
      <c r="H7" s="162"/>
    </row>
    <row r="8" spans="1:8" ht="18.75" x14ac:dyDescent="0.25">
      <c r="A8" s="162"/>
      <c r="B8" s="162"/>
      <c r="C8" s="162"/>
      <c r="D8" s="162"/>
      <c r="E8" s="162"/>
      <c r="F8" s="162"/>
      <c r="G8" s="162"/>
      <c r="H8" s="162"/>
    </row>
    <row r="9" spans="1:8" x14ac:dyDescent="0.25">
      <c r="A9" s="294" t="str">
        <f>'1. паспорт местоположение'!A9:C9</f>
        <v>АО "Россети Тюмень"</v>
      </c>
      <c r="B9" s="294"/>
      <c r="C9" s="160"/>
      <c r="D9" s="160"/>
      <c r="E9" s="160"/>
      <c r="F9" s="160"/>
      <c r="G9" s="160"/>
      <c r="H9" s="160"/>
    </row>
    <row r="10" spans="1:8" x14ac:dyDescent="0.25">
      <c r="A10" s="289" t="s">
        <v>8</v>
      </c>
      <c r="B10" s="289"/>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4" t="str">
        <f>'1. паспорт местоположение'!A12:C12</f>
        <v>M_PK1600.03.01</v>
      </c>
      <c r="B12" s="294"/>
      <c r="C12" s="186"/>
      <c r="D12" s="186"/>
      <c r="E12" s="160"/>
      <c r="F12" s="160"/>
      <c r="G12" s="160"/>
      <c r="H12" s="160"/>
    </row>
    <row r="13" spans="1:8" x14ac:dyDescent="0.25">
      <c r="A13" s="289" t="s">
        <v>7</v>
      </c>
      <c r="B13" s="289"/>
      <c r="C13" s="29"/>
      <c r="D13" s="29"/>
      <c r="E13" s="161"/>
      <c r="F13" s="161"/>
      <c r="G13" s="161"/>
      <c r="H13" s="161"/>
    </row>
    <row r="14" spans="1:8" ht="18.75" x14ac:dyDescent="0.25">
      <c r="A14" s="11"/>
      <c r="B14" s="11"/>
      <c r="C14" s="187"/>
      <c r="D14" s="11"/>
      <c r="E14" s="11"/>
      <c r="F14" s="11"/>
      <c r="G14" s="11"/>
      <c r="H14" s="11"/>
    </row>
    <row r="15" spans="1:8" ht="48" customHeight="1" x14ac:dyDescent="0.25">
      <c r="A15" s="288"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88"/>
      <c r="C15" s="187"/>
      <c r="D15" s="186"/>
      <c r="E15" s="160"/>
      <c r="F15" s="160"/>
      <c r="G15" s="160"/>
      <c r="H15" s="160"/>
    </row>
    <row r="16" spans="1:8" x14ac:dyDescent="0.25">
      <c r="A16" s="289" t="s">
        <v>6</v>
      </c>
      <c r="B16" s="289"/>
      <c r="C16" s="187"/>
      <c r="D16" s="29"/>
      <c r="E16" s="161"/>
      <c r="F16" s="161"/>
      <c r="G16" s="161"/>
      <c r="H16" s="161"/>
    </row>
    <row r="17" spans="1:4" x14ac:dyDescent="0.25">
      <c r="B17" s="135"/>
      <c r="C17" s="188"/>
      <c r="D17" s="188"/>
    </row>
    <row r="18" spans="1:4" ht="21.75" customHeight="1" x14ac:dyDescent="0.25">
      <c r="A18" s="460" t="s">
        <v>456</v>
      </c>
      <c r="B18" s="461"/>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5" t="str">
        <f>A15</f>
        <v>Покупка оборудования, не требующего монтажа  (оборудование для испытаний в количестве 1 компл. - установка для испытания домкратов)</v>
      </c>
      <c r="C21" s="188"/>
      <c r="D21" s="188"/>
    </row>
    <row r="22" spans="1:4" ht="27.75" customHeight="1" thickBot="1" x14ac:dyDescent="0.3">
      <c r="A22" s="137" t="s">
        <v>334</v>
      </c>
      <c r="B22" s="216" t="s">
        <v>481</v>
      </c>
      <c r="C22" s="188"/>
      <c r="D22" s="188"/>
    </row>
    <row r="23" spans="1:4" ht="22.5" customHeight="1" thickBot="1" x14ac:dyDescent="0.3">
      <c r="A23" s="137" t="s">
        <v>316</v>
      </c>
      <c r="B23" s="217" t="s">
        <v>478</v>
      </c>
      <c r="C23" s="187"/>
      <c r="D23" s="189"/>
    </row>
    <row r="24" spans="1:4" ht="24.75" customHeight="1" thickBot="1" x14ac:dyDescent="0.3">
      <c r="A24" s="137" t="s">
        <v>335</v>
      </c>
      <c r="B24" s="217" t="s">
        <v>554</v>
      </c>
      <c r="C24" s="187"/>
      <c r="D24" s="189"/>
    </row>
    <row r="25" spans="1:4" ht="28.5" customHeight="1" thickBot="1" x14ac:dyDescent="0.3">
      <c r="A25" s="138" t="s">
        <v>336</v>
      </c>
      <c r="B25" s="225" t="s">
        <v>479</v>
      </c>
      <c r="C25" s="187"/>
      <c r="D25" s="189"/>
    </row>
    <row r="26" spans="1:4" ht="37.5" customHeight="1" thickBot="1" x14ac:dyDescent="0.3">
      <c r="A26" s="139" t="s">
        <v>337</v>
      </c>
      <c r="B26" s="218" t="str">
        <f>'3.3 паспорт описание'!C30</f>
        <v xml:space="preserve">Н </v>
      </c>
      <c r="C26" s="187"/>
      <c r="D26" s="189"/>
    </row>
    <row r="27" spans="1:4" ht="16.5" thickBot="1" x14ac:dyDescent="0.3">
      <c r="A27" s="144" t="s">
        <v>555</v>
      </c>
      <c r="B27" s="219" t="s">
        <v>479</v>
      </c>
      <c r="C27" s="188"/>
      <c r="D27" s="189"/>
    </row>
    <row r="28" spans="1:4" ht="16.5" thickBot="1" x14ac:dyDescent="0.3">
      <c r="A28" s="141" t="s">
        <v>338</v>
      </c>
      <c r="B28" s="141" t="s">
        <v>486</v>
      </c>
      <c r="C28" s="188"/>
      <c r="D28" s="188"/>
    </row>
    <row r="29" spans="1:4" ht="29.25" thickBot="1" x14ac:dyDescent="0.3">
      <c r="A29" s="145" t="s">
        <v>339</v>
      </c>
      <c r="B29" s="219">
        <f>B30</f>
        <v>0</v>
      </c>
      <c r="C29" s="188"/>
      <c r="D29" s="188"/>
    </row>
    <row r="30" spans="1:4" ht="29.25" thickBot="1" x14ac:dyDescent="0.3">
      <c r="A30" s="145" t="s">
        <v>340</v>
      </c>
      <c r="B30" s="219">
        <f>B32</f>
        <v>0</v>
      </c>
      <c r="C30" s="188"/>
      <c r="D30" s="188"/>
    </row>
    <row r="31" spans="1:4" ht="16.5" thickBot="1" x14ac:dyDescent="0.3">
      <c r="A31" s="141" t="s">
        <v>341</v>
      </c>
      <c r="B31" s="141"/>
      <c r="C31" s="188"/>
      <c r="D31" s="188"/>
    </row>
    <row r="32" spans="1:4" ht="29.25" thickBot="1" x14ac:dyDescent="0.3">
      <c r="A32" s="145" t="s">
        <v>490</v>
      </c>
      <c r="B32" s="191"/>
    </row>
    <row r="33" spans="1:2" ht="16.5" thickBot="1" x14ac:dyDescent="0.3">
      <c r="A33" s="141" t="s">
        <v>492</v>
      </c>
      <c r="B33" s="191">
        <f>B32</f>
        <v>0</v>
      </c>
    </row>
    <row r="34" spans="1:2" ht="16.5" thickBot="1" x14ac:dyDescent="0.3">
      <c r="A34" s="141" t="s">
        <v>342</v>
      </c>
      <c r="B34" s="197">
        <v>0</v>
      </c>
    </row>
    <row r="35" spans="1:2" ht="16.5" thickBot="1" x14ac:dyDescent="0.3">
      <c r="A35" s="141" t="s">
        <v>343</v>
      </c>
      <c r="B35" s="191">
        <v>0</v>
      </c>
    </row>
    <row r="36" spans="1:2" ht="16.5" thickBot="1" x14ac:dyDescent="0.3">
      <c r="A36" s="141" t="s">
        <v>344</v>
      </c>
      <c r="B36" s="191">
        <v>0</v>
      </c>
    </row>
    <row r="37" spans="1:2" ht="29.25" thickBot="1" x14ac:dyDescent="0.3">
      <c r="A37" s="145" t="s">
        <v>490</v>
      </c>
      <c r="B37" s="191"/>
    </row>
    <row r="38" spans="1:2" ht="16.5" thickBot="1" x14ac:dyDescent="0.3">
      <c r="A38" s="141" t="s">
        <v>492</v>
      </c>
      <c r="B38" s="191">
        <f>B37</f>
        <v>0</v>
      </c>
    </row>
    <row r="39" spans="1:2" ht="16.5" thickBot="1" x14ac:dyDescent="0.3">
      <c r="A39" s="141" t="s">
        <v>342</v>
      </c>
      <c r="B39" s="197" t="e">
        <f>B38/B27</f>
        <v>#VALUE!</v>
      </c>
    </row>
    <row r="40" spans="1:2" ht="16.5" thickBot="1" x14ac:dyDescent="0.3">
      <c r="A40" s="141" t="s">
        <v>343</v>
      </c>
      <c r="B40" s="191">
        <v>0</v>
      </c>
    </row>
    <row r="41" spans="1:2" ht="16.5" thickBot="1" x14ac:dyDescent="0.3">
      <c r="A41" s="141" t="s">
        <v>344</v>
      </c>
      <c r="B41" s="191">
        <v>0</v>
      </c>
    </row>
    <row r="42" spans="1:2" ht="29.25" thickBot="1" x14ac:dyDescent="0.3">
      <c r="A42" s="145" t="s">
        <v>490</v>
      </c>
      <c r="B42" s="191"/>
    </row>
    <row r="43" spans="1:2" ht="16.5" thickBot="1" x14ac:dyDescent="0.3">
      <c r="A43" s="141" t="s">
        <v>492</v>
      </c>
      <c r="B43" s="191">
        <f>B42</f>
        <v>0</v>
      </c>
    </row>
    <row r="44" spans="1:2" ht="16.5" thickBot="1" x14ac:dyDescent="0.3">
      <c r="A44" s="141" t="s">
        <v>342</v>
      </c>
      <c r="B44" s="197" t="e">
        <f>B43/B27</f>
        <v>#VALUE!</v>
      </c>
    </row>
    <row r="45" spans="1:2" ht="16.5" thickBot="1" x14ac:dyDescent="0.3">
      <c r="A45" s="141" t="s">
        <v>343</v>
      </c>
      <c r="B45" s="191">
        <f>B43</f>
        <v>0</v>
      </c>
    </row>
    <row r="46" spans="1:2" ht="16.5" thickBot="1" x14ac:dyDescent="0.3">
      <c r="A46" s="141" t="s">
        <v>344</v>
      </c>
      <c r="B46" s="191">
        <v>0</v>
      </c>
    </row>
    <row r="47" spans="1:2" ht="29.25" thickBot="1" x14ac:dyDescent="0.3">
      <c r="A47" s="145" t="s">
        <v>491</v>
      </c>
      <c r="B47" s="191" t="s">
        <v>477</v>
      </c>
    </row>
    <row r="48" spans="1:2" ht="16.5" thickBot="1" x14ac:dyDescent="0.3">
      <c r="A48" s="141" t="s">
        <v>492</v>
      </c>
      <c r="B48" s="191" t="str">
        <f>B47</f>
        <v>не требуется</v>
      </c>
    </row>
    <row r="49" spans="1:4" ht="16.5" thickBot="1" x14ac:dyDescent="0.3">
      <c r="A49" s="141" t="s">
        <v>342</v>
      </c>
      <c r="B49" s="197">
        <v>0</v>
      </c>
    </row>
    <row r="50" spans="1:4" ht="16.5" thickBot="1" x14ac:dyDescent="0.3">
      <c r="A50" s="141" t="s">
        <v>343</v>
      </c>
      <c r="B50" s="191">
        <v>0</v>
      </c>
    </row>
    <row r="51" spans="1:4" ht="16.5" thickBot="1" x14ac:dyDescent="0.3">
      <c r="A51" s="141" t="s">
        <v>344</v>
      </c>
      <c r="B51" s="191">
        <v>0</v>
      </c>
    </row>
    <row r="52" spans="1:4" ht="29.25" thickBot="1" x14ac:dyDescent="0.3">
      <c r="A52" s="140" t="s">
        <v>345</v>
      </c>
      <c r="B52" s="203" t="e">
        <f>B39+B34+B44+B49</f>
        <v>#VALUE!</v>
      </c>
    </row>
    <row r="53" spans="1:4" ht="16.5" thickBot="1" x14ac:dyDescent="0.3">
      <c r="A53" s="142" t="s">
        <v>341</v>
      </c>
      <c r="B53" s="146"/>
    </row>
    <row r="54" spans="1:4" ht="16.5" thickBot="1" x14ac:dyDescent="0.3">
      <c r="A54" s="142" t="s">
        <v>346</v>
      </c>
      <c r="B54" s="141" t="s">
        <v>474</v>
      </c>
    </row>
    <row r="55" spans="1:4" ht="16.5" thickBot="1" x14ac:dyDescent="0.3">
      <c r="A55" s="142" t="s">
        <v>347</v>
      </c>
      <c r="B55" s="203" t="e">
        <f>B52</f>
        <v>#VALUE!</v>
      </c>
    </row>
    <row r="56" spans="1:4" ht="16.5" thickBot="1" x14ac:dyDescent="0.3">
      <c r="A56" s="142" t="s">
        <v>348</v>
      </c>
      <c r="B56" s="141" t="s">
        <v>474</v>
      </c>
    </row>
    <row r="57" spans="1:4" ht="16.5" thickBot="1" x14ac:dyDescent="0.3">
      <c r="A57" s="138" t="s">
        <v>349</v>
      </c>
      <c r="B57" s="204" t="e">
        <f>B58/B27</f>
        <v>#VALUE!</v>
      </c>
    </row>
    <row r="58" spans="1:4" ht="16.5" thickBot="1" x14ac:dyDescent="0.3">
      <c r="A58" s="138" t="s">
        <v>350</v>
      </c>
      <c r="B58" s="198">
        <f>'6.2. Паспорт фин осв ввод'!G24</f>
        <v>0</v>
      </c>
      <c r="C58" s="213"/>
    </row>
    <row r="59" spans="1:4" ht="16.5" thickBot="1" x14ac:dyDescent="0.3">
      <c r="A59" s="138" t="s">
        <v>351</v>
      </c>
      <c r="B59" s="204" t="e">
        <f>B60/B27</f>
        <v>#VALUE!</v>
      </c>
    </row>
    <row r="60" spans="1:4" ht="16.5" thickBot="1" x14ac:dyDescent="0.3">
      <c r="A60" s="139" t="s">
        <v>352</v>
      </c>
      <c r="B60" s="195">
        <f>'6.2. Паспорт фин осв ввод'!G30</f>
        <v>0</v>
      </c>
      <c r="C60" s="214"/>
    </row>
    <row r="61" spans="1:4" ht="15.75" customHeight="1" x14ac:dyDescent="0.25">
      <c r="A61" s="192" t="s">
        <v>353</v>
      </c>
      <c r="B61" s="142"/>
      <c r="C61" s="455"/>
      <c r="D61" s="184"/>
    </row>
    <row r="62" spans="1:4" x14ac:dyDescent="0.25">
      <c r="A62" s="193" t="s">
        <v>354</v>
      </c>
      <c r="B62" s="196" t="s">
        <v>497</v>
      </c>
      <c r="C62" s="455"/>
      <c r="D62" s="184"/>
    </row>
    <row r="63" spans="1:4" ht="23.25" customHeight="1" x14ac:dyDescent="0.25">
      <c r="A63" s="193" t="s">
        <v>355</v>
      </c>
      <c r="B63" s="143" t="s">
        <v>554</v>
      </c>
      <c r="C63" s="455"/>
      <c r="D63" s="184"/>
    </row>
    <row r="64" spans="1:4" x14ac:dyDescent="0.25">
      <c r="A64" s="193" t="s">
        <v>356</v>
      </c>
      <c r="B64" s="143" t="s">
        <v>554</v>
      </c>
      <c r="C64" s="455"/>
      <c r="D64" s="184"/>
    </row>
    <row r="65" spans="1:4" x14ac:dyDescent="0.25">
      <c r="A65" s="193" t="s">
        <v>357</v>
      </c>
      <c r="B65" s="199" t="s">
        <v>554</v>
      </c>
      <c r="C65" s="455"/>
      <c r="D65" s="133"/>
    </row>
    <row r="66" spans="1:4" ht="32.25" customHeight="1" thickBot="1" x14ac:dyDescent="0.3">
      <c r="A66" s="194" t="s">
        <v>358</v>
      </c>
      <c r="B66" s="220" t="s">
        <v>489</v>
      </c>
      <c r="C66" s="455"/>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500</v>
      </c>
    </row>
    <row r="73" spans="1:4" ht="16.5" thickBot="1" x14ac:dyDescent="0.3">
      <c r="A73" s="138" t="s">
        <v>364</v>
      </c>
      <c r="B73" s="227" t="s">
        <v>479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556</v>
      </c>
    </row>
    <row r="78" spans="1:4" ht="28.5" x14ac:dyDescent="0.25">
      <c r="A78" s="140" t="s">
        <v>369</v>
      </c>
      <c r="B78" s="457" t="s">
        <v>475</v>
      </c>
    </row>
    <row r="79" spans="1:4" x14ac:dyDescent="0.25">
      <c r="A79" s="143" t="s">
        <v>370</v>
      </c>
      <c r="B79" s="458"/>
    </row>
    <row r="80" spans="1:4" x14ac:dyDescent="0.25">
      <c r="A80" s="143" t="s">
        <v>371</v>
      </c>
      <c r="B80" s="458"/>
    </row>
    <row r="81" spans="1:2" x14ac:dyDescent="0.25">
      <c r="A81" s="143" t="s">
        <v>372</v>
      </c>
      <c r="B81" s="458"/>
    </row>
    <row r="82" spans="1:2" x14ac:dyDescent="0.25">
      <c r="A82" s="143" t="s">
        <v>373</v>
      </c>
      <c r="B82" s="458"/>
    </row>
    <row r="83" spans="1:2" ht="16.5" thickBot="1" x14ac:dyDescent="0.3">
      <c r="A83" s="151" t="s">
        <v>374</v>
      </c>
      <c r="B83" s="459"/>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2023-10-13T13:28:50Z</dcterms:modified>
</cp:coreProperties>
</file>